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fiocruzbr-my.sharepoint.com/personal/alessandro_timoteo_fiocruz_br/Documents/Área de Trabalho/INCQS_COBERTURAS/"/>
    </mc:Choice>
  </mc:AlternateContent>
  <xr:revisionPtr revIDLastSave="48" documentId="13_ncr:1_{B6A768EA-9BCC-439C-905E-A0F94D22109E}" xr6:coauthVersionLast="47" xr6:coauthVersionMax="47" xr10:uidLastSave="{587D0F5F-C5E3-4884-AD47-4847F090BA16}"/>
  <bookViews>
    <workbookView xWindow="28680" yWindow="-195" windowWidth="29040" windowHeight="15720" tabRatio="808" activeTab="4" xr2:uid="{AEFCE130-3D8A-48B4-A7EA-6D7156091718}"/>
  </bookViews>
  <sheets>
    <sheet name="Início" sheetId="1" r:id="rId1"/>
    <sheet name="Ajuda 01" sheetId="2" r:id="rId2"/>
    <sheet name="Ajuda 02" sheetId="3" r:id="rId3"/>
    <sheet name="Ajuda 03" sheetId="15" r:id="rId4"/>
    <sheet name="Planilha" sheetId="5" r:id="rId5"/>
    <sheet name="LDI" sheetId="14" r:id="rId6"/>
    <sheet name="Cronograma" sheetId="6" r:id="rId7"/>
    <sheet name="Composições" sheetId="18" r:id="rId8"/>
  </sheets>
  <definedNames>
    <definedName name="_xlnm.Print_Area" localSheetId="3">'Ajuda 03'!$A$1:$AC$41</definedName>
    <definedName name="_xlnm.Print_Titles" localSheetId="7">Composições!$1:$14</definedName>
    <definedName name="_xlnm.Print_Titles" localSheetId="6">Cronograma!$2:$18</definedName>
    <definedName name="_xlnm.Print_Titles" localSheetId="4">Planilha!$1:$16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" i="14" l="1"/>
  <c r="G69" i="14"/>
  <c r="G68" i="14"/>
  <c r="G67" i="14"/>
  <c r="C61" i="14"/>
  <c r="G51" i="14" s="1"/>
  <c r="G70" i="14" s="1"/>
  <c r="H2402" i="5" l="1"/>
  <c r="H2401" i="5"/>
  <c r="H2400" i="5"/>
  <c r="H2399" i="5"/>
  <c r="H2398" i="5"/>
  <c r="H2397" i="5"/>
  <c r="H2396" i="5"/>
  <c r="H2395" i="5"/>
  <c r="H2394" i="5"/>
  <c r="H2393" i="5"/>
  <c r="H2392" i="5"/>
  <c r="H2391" i="5"/>
  <c r="H2390" i="5"/>
  <c r="H2389" i="5"/>
  <c r="H2388" i="5"/>
  <c r="H2387" i="5"/>
  <c r="H2386" i="5"/>
  <c r="H2385" i="5"/>
  <c r="H2384" i="5"/>
  <c r="H2383" i="5"/>
  <c r="H2382" i="5"/>
  <c r="H2381" i="5"/>
  <c r="H2380" i="5"/>
  <c r="H2379" i="5"/>
  <c r="H2378" i="5"/>
  <c r="H2377" i="5"/>
  <c r="H2376" i="5"/>
  <c r="H2375" i="5"/>
  <c r="H2374" i="5"/>
  <c r="H2373" i="5"/>
  <c r="H2372" i="5"/>
  <c r="H2371" i="5"/>
  <c r="H2370" i="5"/>
  <c r="H2369" i="5"/>
  <c r="H2368" i="5"/>
  <c r="H2367" i="5"/>
  <c r="H2366" i="5"/>
  <c r="H2365" i="5"/>
  <c r="H2364" i="5"/>
  <c r="H2363" i="5"/>
  <c r="H2362" i="5"/>
  <c r="H2361" i="5"/>
  <c r="H2360" i="5"/>
  <c r="H2359" i="5"/>
  <c r="H2407" i="5"/>
  <c r="H2406" i="5"/>
  <c r="H2405" i="5"/>
  <c r="H2404" i="5"/>
  <c r="H2403" i="5"/>
  <c r="H2358" i="5"/>
  <c r="H2357" i="5"/>
  <c r="H2356" i="5"/>
  <c r="H2355" i="5"/>
  <c r="H2354" i="5"/>
  <c r="H2353" i="5"/>
  <c r="H2352" i="5"/>
  <c r="H2351" i="5"/>
  <c r="H2350" i="5"/>
  <c r="H2349" i="5"/>
  <c r="H2348" i="5"/>
  <c r="H2347" i="5"/>
  <c r="H2346" i="5"/>
  <c r="H2345" i="5"/>
  <c r="H2344" i="5"/>
  <c r="H2343" i="5"/>
  <c r="H2342" i="5"/>
  <c r="H2341" i="5"/>
  <c r="H2340" i="5"/>
  <c r="H2339" i="5"/>
  <c r="H2338" i="5"/>
  <c r="H2337" i="5"/>
  <c r="H2336" i="5"/>
  <c r="H2335" i="5"/>
  <c r="H2334" i="5"/>
  <c r="H2333" i="5"/>
  <c r="H2332" i="5"/>
  <c r="H2331" i="5"/>
  <c r="H2330" i="5"/>
  <c r="H2329" i="5"/>
  <c r="H2328" i="5"/>
  <c r="H2327" i="5"/>
  <c r="H2326" i="5"/>
  <c r="H2325" i="5"/>
  <c r="H2324" i="5"/>
  <c r="H2323" i="5"/>
  <c r="H2322" i="5"/>
  <c r="H2321" i="5"/>
  <c r="H2320" i="5"/>
  <c r="H2319" i="5"/>
  <c r="H2318" i="5"/>
  <c r="H2317" i="5"/>
  <c r="H2316" i="5"/>
  <c r="H2315" i="5"/>
  <c r="H2314" i="5"/>
  <c r="H2313" i="5"/>
  <c r="H2312" i="5"/>
  <c r="H2311" i="5"/>
  <c r="H2310" i="5"/>
  <c r="H2309" i="5"/>
  <c r="H2308" i="5"/>
  <c r="H2307" i="5"/>
  <c r="H2306" i="5"/>
  <c r="H2305" i="5"/>
  <c r="H2304" i="5"/>
  <c r="H2303" i="5"/>
  <c r="H2302" i="5"/>
  <c r="H2301" i="5"/>
  <c r="H2300" i="5"/>
  <c r="H2299" i="5"/>
  <c r="H2298" i="5"/>
  <c r="H2297" i="5"/>
  <c r="H2296" i="5"/>
  <c r="H2413" i="5"/>
  <c r="H2412" i="5"/>
  <c r="H2411" i="5"/>
  <c r="H2410" i="5"/>
  <c r="H2409" i="5"/>
  <c r="H2408" i="5"/>
  <c r="H2275" i="5"/>
  <c r="H2274" i="5"/>
  <c r="H2273" i="5"/>
  <c r="H2272" i="5"/>
  <c r="H2271" i="5"/>
  <c r="H2270" i="5"/>
  <c r="H2269" i="5"/>
  <c r="H2261" i="5"/>
  <c r="H2260" i="5"/>
  <c r="H2259" i="5"/>
  <c r="H2258" i="5"/>
  <c r="H2257" i="5"/>
  <c r="H2255" i="5"/>
  <c r="H2254" i="5"/>
  <c r="H2253" i="5"/>
  <c r="H2252" i="5"/>
  <c r="H2241" i="5"/>
  <c r="H2240" i="5"/>
  <c r="H2238" i="5"/>
  <c r="H2236" i="5"/>
  <c r="H2235" i="5"/>
  <c r="H2234" i="5"/>
  <c r="H2233" i="5"/>
  <c r="H2232" i="5"/>
  <c r="H2231" i="5"/>
  <c r="H2230" i="5"/>
  <c r="H2229" i="5"/>
  <c r="H2228" i="5"/>
  <c r="H2227" i="5"/>
  <c r="H2225" i="5"/>
  <c r="H2224" i="5"/>
  <c r="H2223" i="5"/>
  <c r="H2222" i="5"/>
  <c r="H2221" i="5"/>
  <c r="H2219" i="5"/>
  <c r="H2217" i="5"/>
  <c r="H2216" i="5"/>
  <c r="H2214" i="5"/>
  <c r="H2213" i="5"/>
  <c r="H2212" i="5"/>
  <c r="H2211" i="5"/>
  <c r="H2210" i="5"/>
  <c r="H2209" i="5"/>
  <c r="H2208" i="5"/>
  <c r="H2207" i="5"/>
  <c r="H2206" i="5"/>
  <c r="H2205" i="5"/>
  <c r="H2204" i="5"/>
  <c r="H2202" i="5"/>
  <c r="H2247" i="5"/>
  <c r="H2246" i="5"/>
  <c r="H2244" i="5"/>
  <c r="H2243" i="5"/>
  <c r="H2195" i="5"/>
  <c r="H2192" i="5"/>
  <c r="H2191" i="5"/>
  <c r="H2190" i="5"/>
  <c r="H2189" i="5"/>
  <c r="H2188" i="5"/>
  <c r="H2187" i="5"/>
  <c r="H2194" i="5"/>
  <c r="H2193" i="5"/>
  <c r="H2112" i="5"/>
  <c r="H2111" i="5"/>
  <c r="H2110" i="5"/>
  <c r="H2109" i="5"/>
  <c r="H2108" i="5"/>
  <c r="H2107" i="5"/>
  <c r="H2106" i="5"/>
  <c r="H2105" i="5"/>
  <c r="H2104" i="5"/>
  <c r="H2103" i="5"/>
  <c r="H2102" i="5"/>
  <c r="H2101" i="5"/>
  <c r="H2100" i="5"/>
  <c r="H2099" i="5"/>
  <c r="H2098" i="5"/>
  <c r="H2097" i="5"/>
  <c r="H2096" i="5"/>
  <c r="H2095" i="5"/>
  <c r="H2094" i="5"/>
  <c r="H2093" i="5"/>
  <c r="H2092" i="5"/>
  <c r="H2091" i="5"/>
  <c r="H2090" i="5"/>
  <c r="H2089" i="5"/>
  <c r="H2088" i="5"/>
  <c r="H2087" i="5"/>
  <c r="H2086" i="5"/>
  <c r="H2085" i="5"/>
  <c r="H2084" i="5"/>
  <c r="H2083" i="5"/>
  <c r="H2082" i="5"/>
  <c r="H2081" i="5"/>
  <c r="H2080" i="5"/>
  <c r="H2079" i="5"/>
  <c r="H2078" i="5"/>
  <c r="H2077" i="5"/>
  <c r="H2076" i="5"/>
  <c r="H2075" i="5"/>
  <c r="H2074" i="5"/>
  <c r="H2073" i="5"/>
  <c r="H2072" i="5"/>
  <c r="H2071" i="5"/>
  <c r="H2070" i="5"/>
  <c r="H2069" i="5"/>
  <c r="H2068" i="5"/>
  <c r="H2067" i="5"/>
  <c r="H2066" i="5"/>
  <c r="H2065" i="5"/>
  <c r="H2064" i="5"/>
  <c r="H2063" i="5"/>
  <c r="H2062" i="5"/>
  <c r="H2061" i="5"/>
  <c r="H2060" i="5"/>
  <c r="H2059" i="5"/>
  <c r="H2058" i="5"/>
  <c r="H2057" i="5"/>
  <c r="H2056" i="5"/>
  <c r="H2055" i="5"/>
  <c r="H2054" i="5"/>
  <c r="H2053" i="5"/>
  <c r="H2052" i="5"/>
  <c r="H2051" i="5"/>
  <c r="H2050" i="5"/>
  <c r="H2049" i="5"/>
  <c r="H2048" i="5"/>
  <c r="H2047" i="5"/>
  <c r="H2046" i="5"/>
  <c r="H2045" i="5"/>
  <c r="H2044" i="5"/>
  <c r="H2043" i="5"/>
  <c r="H2042" i="5"/>
  <c r="H2041" i="5"/>
  <c r="H2040" i="5"/>
  <c r="H2039" i="5"/>
  <c r="H2038" i="5"/>
  <c r="H2037" i="5"/>
  <c r="H2150" i="5"/>
  <c r="H2149" i="5"/>
  <c r="H2148" i="5"/>
  <c r="H2147" i="5"/>
  <c r="H2146" i="5"/>
  <c r="H2145" i="5"/>
  <c r="H2144" i="5"/>
  <c r="H2143" i="5"/>
  <c r="H2142" i="5"/>
  <c r="H2141" i="5"/>
  <c r="H2140" i="5"/>
  <c r="H2139" i="5"/>
  <c r="H2138" i="5"/>
  <c r="H2137" i="5"/>
  <c r="H2136" i="5"/>
  <c r="H2135" i="5"/>
  <c r="H2134" i="5"/>
  <c r="H2133" i="5"/>
  <c r="H2132" i="5"/>
  <c r="H2131" i="5"/>
  <c r="H2130" i="5"/>
  <c r="H2129" i="5"/>
  <c r="H2128" i="5"/>
  <c r="H2127" i="5"/>
  <c r="H2126" i="5"/>
  <c r="H2125" i="5"/>
  <c r="H2124" i="5"/>
  <c r="H2123" i="5"/>
  <c r="H2122" i="5"/>
  <c r="H2121" i="5"/>
  <c r="H2120" i="5"/>
  <c r="H2119" i="5"/>
  <c r="H2118" i="5"/>
  <c r="H2117" i="5"/>
  <c r="H2116" i="5"/>
  <c r="H2115" i="5"/>
  <c r="H2114" i="5"/>
  <c r="H2113" i="5"/>
  <c r="H2006" i="5"/>
  <c r="H2005" i="5"/>
  <c r="H2004" i="5"/>
  <c r="H2003" i="5"/>
  <c r="H2002" i="5"/>
  <c r="H2001" i="5"/>
  <c r="H2000" i="5"/>
  <c r="H1999" i="5"/>
  <c r="H1998" i="5"/>
  <c r="H1997" i="5"/>
  <c r="H1996" i="5"/>
  <c r="H1995" i="5"/>
  <c r="H1994" i="5"/>
  <c r="H1993" i="5"/>
  <c r="H1992" i="5"/>
  <c r="H1991" i="5"/>
  <c r="H1990" i="5"/>
  <c r="H1989" i="5"/>
  <c r="H1988" i="5"/>
  <c r="H1987" i="5"/>
  <c r="H1986" i="5"/>
  <c r="H1985" i="5"/>
  <c r="H1984" i="5"/>
  <c r="H1983" i="5"/>
  <c r="H1982" i="5"/>
  <c r="H1981" i="5"/>
  <c r="H1980" i="5"/>
  <c r="H1979" i="5"/>
  <c r="H1978" i="5"/>
  <c r="H1977" i="5"/>
  <c r="H1976" i="5"/>
  <c r="H1975" i="5"/>
  <c r="H1974" i="5"/>
  <c r="H1973" i="5"/>
  <c r="H1972" i="5"/>
  <c r="H1971" i="5"/>
  <c r="H1970" i="5"/>
  <c r="H1969" i="5"/>
  <c r="H1968" i="5"/>
  <c r="H1967" i="5"/>
  <c r="H1966" i="5"/>
  <c r="H1965" i="5"/>
  <c r="H1964" i="5"/>
  <c r="H1963" i="5"/>
  <c r="H1962" i="5"/>
  <c r="H1961" i="5"/>
  <c r="H1960" i="5"/>
  <c r="H1959" i="5"/>
  <c r="H1958" i="5"/>
  <c r="H1957" i="5"/>
  <c r="H1956" i="5"/>
  <c r="H1955" i="5"/>
  <c r="H1954" i="5"/>
  <c r="H1953" i="5"/>
  <c r="H1952" i="5"/>
  <c r="H1951" i="5"/>
  <c r="H1950" i="5"/>
  <c r="H1949" i="5"/>
  <c r="H1948" i="5"/>
  <c r="H1947" i="5"/>
  <c r="H1946" i="5"/>
  <c r="H1945" i="5"/>
  <c r="H1944" i="5"/>
  <c r="H1943" i="5"/>
  <c r="H1942" i="5"/>
  <c r="H1941" i="5"/>
  <c r="H1940" i="5"/>
  <c r="H1939" i="5"/>
  <c r="H1937" i="5"/>
  <c r="H1936" i="5"/>
  <c r="H1935" i="5"/>
  <c r="H1934" i="5"/>
  <c r="H1933" i="5"/>
  <c r="H1931" i="5"/>
  <c r="H1930" i="5"/>
  <c r="H1929" i="5"/>
  <c r="H1928" i="5"/>
  <c r="H1927" i="5"/>
  <c r="H1926" i="5"/>
  <c r="H1925" i="5"/>
  <c r="H1924" i="5"/>
  <c r="H1923" i="5"/>
  <c r="H1922" i="5"/>
  <c r="H1920" i="5"/>
  <c r="H1918" i="5"/>
  <c r="H1916" i="5"/>
  <c r="H1915" i="5"/>
  <c r="H1913" i="5"/>
  <c r="H1912" i="5"/>
  <c r="H1910" i="5"/>
  <c r="H1909" i="5"/>
  <c r="H1908" i="5"/>
  <c r="H1906" i="5"/>
  <c r="H1904" i="5"/>
  <c r="H1903" i="5"/>
  <c r="H1901" i="5"/>
  <c r="H1900" i="5"/>
  <c r="H1899" i="5"/>
  <c r="H1898" i="5"/>
  <c r="H1897" i="5"/>
  <c r="H1896" i="5"/>
  <c r="H1895" i="5"/>
  <c r="H1894" i="5"/>
  <c r="H1893" i="5"/>
  <c r="H1892" i="5"/>
  <c r="H1891" i="5"/>
  <c r="H1827" i="5"/>
  <c r="H1826" i="5"/>
  <c r="H1825" i="5"/>
  <c r="H1824" i="5"/>
  <c r="H1823" i="5"/>
  <c r="H1822" i="5"/>
  <c r="H1821" i="5"/>
  <c r="H1820" i="5"/>
  <c r="H1819" i="5"/>
  <c r="H1818" i="5"/>
  <c r="H1817" i="5"/>
  <c r="H1816" i="5"/>
  <c r="H1815" i="5"/>
  <c r="H1814" i="5"/>
  <c r="H1813" i="5"/>
  <c r="H1812" i="5"/>
  <c r="H1811" i="5"/>
  <c r="H1810" i="5"/>
  <c r="H1809" i="5"/>
  <c r="H1808" i="5"/>
  <c r="H1807" i="5"/>
  <c r="H1834" i="5"/>
  <c r="H1833" i="5"/>
  <c r="H1832" i="5"/>
  <c r="H1831" i="5"/>
  <c r="H1830" i="5"/>
  <c r="H1829" i="5"/>
  <c r="H1828" i="5"/>
  <c r="H1806" i="5"/>
  <c r="H1805" i="5"/>
  <c r="H1804" i="5"/>
  <c r="H1803" i="5"/>
  <c r="H1802" i="5"/>
  <c r="H1801" i="5"/>
  <c r="H1800" i="5"/>
  <c r="H1799" i="5"/>
  <c r="H1798" i="5"/>
  <c r="H1797" i="5"/>
  <c r="I2262" i="5" l="1"/>
  <c r="H1238" i="5" l="1"/>
  <c r="H1237" i="5"/>
  <c r="H1174" i="5"/>
  <c r="H1110" i="5"/>
  <c r="H1109" i="5"/>
  <c r="H1436" i="5"/>
  <c r="H1435" i="5"/>
  <c r="H1434" i="5"/>
  <c r="H1433" i="5"/>
  <c r="H1432" i="5"/>
  <c r="H1431" i="5"/>
  <c r="H1430" i="5"/>
  <c r="H1429" i="5"/>
  <c r="H1428" i="5"/>
  <c r="H1427" i="5"/>
  <c r="H1426" i="5"/>
  <c r="H1425" i="5"/>
  <c r="H1424" i="5"/>
  <c r="H1423" i="5"/>
  <c r="H1422" i="5"/>
  <c r="H1421" i="5"/>
  <c r="H1420" i="5"/>
  <c r="H1419" i="5"/>
  <c r="H1418" i="5"/>
  <c r="H1417" i="5"/>
  <c r="H1416" i="5"/>
  <c r="H1415" i="5"/>
  <c r="H1414" i="5"/>
  <c r="H1413" i="5"/>
  <c r="H1412" i="5"/>
  <c r="H1411" i="5"/>
  <c r="H1410" i="5"/>
  <c r="H1409" i="5"/>
  <c r="H1408" i="5"/>
  <c r="H1407" i="5"/>
  <c r="H1406" i="5"/>
  <c r="H1405" i="5"/>
  <c r="H1404" i="5"/>
  <c r="H1403" i="5"/>
  <c r="H1402" i="5"/>
  <c r="H1401" i="5"/>
  <c r="H1400" i="5"/>
  <c r="H1399" i="5"/>
  <c r="H1398" i="5"/>
  <c r="H1397" i="5"/>
  <c r="H1396" i="5"/>
  <c r="H1395" i="5"/>
  <c r="H1394" i="5"/>
  <c r="H1393" i="5"/>
  <c r="H1392" i="5"/>
  <c r="H1391" i="5"/>
  <c r="H1390" i="5"/>
  <c r="H1389" i="5"/>
  <c r="H1388" i="5"/>
  <c r="H1387" i="5"/>
  <c r="H1386" i="5"/>
  <c r="H1385" i="5"/>
  <c r="H1384" i="5"/>
  <c r="H1383" i="5"/>
  <c r="H1382" i="5"/>
  <c r="H1381" i="5"/>
  <c r="H1380" i="5"/>
  <c r="H1379" i="5"/>
  <c r="H1378" i="5"/>
  <c r="H1377" i="5"/>
  <c r="H1376" i="5"/>
  <c r="H1375" i="5"/>
  <c r="H1374" i="5"/>
  <c r="H1373" i="5"/>
  <c r="H1372" i="5"/>
  <c r="H1371" i="5"/>
  <c r="H1370" i="5"/>
  <c r="H1369" i="5"/>
  <c r="H1368" i="5"/>
  <c r="H1367" i="5"/>
  <c r="H1366" i="5"/>
  <c r="H1365" i="5"/>
  <c r="H1364" i="5"/>
  <c r="H1363" i="5"/>
  <c r="H1362" i="5"/>
  <c r="H1361" i="5"/>
  <c r="H1360" i="5"/>
  <c r="H1359" i="5"/>
  <c r="H1358" i="5"/>
  <c r="H1357" i="5"/>
  <c r="H1356" i="5"/>
  <c r="H1355" i="5"/>
  <c r="H1354" i="5"/>
  <c r="H1353" i="5"/>
  <c r="H1352" i="5"/>
  <c r="H1351" i="5"/>
  <c r="H1350" i="5"/>
  <c r="H1349" i="5"/>
  <c r="H1348" i="5"/>
  <c r="H1347" i="5"/>
  <c r="H1346" i="5"/>
  <c r="H1345" i="5"/>
  <c r="H1344" i="5"/>
  <c r="H1343" i="5"/>
  <c r="H1342" i="5"/>
  <c r="H1341" i="5"/>
  <c r="H1340" i="5"/>
  <c r="H1339" i="5"/>
  <c r="H1338" i="5"/>
  <c r="H1337" i="5"/>
  <c r="H1336" i="5"/>
  <c r="H1335" i="5"/>
  <c r="H1334" i="5"/>
  <c r="H1333" i="5"/>
  <c r="H1332" i="5"/>
  <c r="H1331" i="5"/>
  <c r="H1330" i="5"/>
  <c r="H1329" i="5"/>
  <c r="H1328" i="5"/>
  <c r="H1327" i="5"/>
  <c r="H1326" i="5"/>
  <c r="H1325" i="5"/>
  <c r="H1324" i="5"/>
  <c r="H1323" i="5"/>
  <c r="H1322" i="5"/>
  <c r="H1321" i="5"/>
  <c r="H1320" i="5"/>
  <c r="H1319" i="5"/>
  <c r="H1318" i="5"/>
  <c r="H1317" i="5"/>
  <c r="H1316" i="5"/>
  <c r="H1315" i="5"/>
  <c r="H1314" i="5"/>
  <c r="H1313" i="5"/>
  <c r="H1312" i="5"/>
  <c r="H1311" i="5"/>
  <c r="H1310" i="5"/>
  <c r="H1309" i="5"/>
  <c r="H1308" i="5"/>
  <c r="H1307" i="5"/>
  <c r="H1306" i="5"/>
  <c r="H1305" i="5"/>
  <c r="H1304" i="5"/>
  <c r="H1303" i="5"/>
  <c r="H1302" i="5"/>
  <c r="H1301" i="5"/>
  <c r="H1300" i="5"/>
  <c r="H1299" i="5"/>
  <c r="H1298" i="5"/>
  <c r="H1297" i="5"/>
  <c r="H1296" i="5"/>
  <c r="H1295" i="5"/>
  <c r="H1294" i="5"/>
  <c r="H1293" i="5"/>
  <c r="H1292" i="5"/>
  <c r="H1291" i="5"/>
  <c r="H1290" i="5"/>
  <c r="H1289" i="5"/>
  <c r="H1288" i="5"/>
  <c r="H1287" i="5"/>
  <c r="H1286" i="5"/>
  <c r="H1285" i="5"/>
  <c r="H1284" i="5"/>
  <c r="H1283" i="5"/>
  <c r="H1282" i="5"/>
  <c r="H1281" i="5"/>
  <c r="H1280" i="5"/>
  <c r="H1279" i="5"/>
  <c r="H1278" i="5"/>
  <c r="H1277" i="5"/>
  <c r="H1276" i="5"/>
  <c r="H1275" i="5"/>
  <c r="H1274" i="5"/>
  <c r="H1273" i="5"/>
  <c r="H1272" i="5"/>
  <c r="H1271" i="5"/>
  <c r="H1270" i="5"/>
  <c r="H1269" i="5"/>
  <c r="H1268" i="5"/>
  <c r="H1267" i="5"/>
  <c r="H1266" i="5"/>
  <c r="H1265" i="5"/>
  <c r="H1264" i="5"/>
  <c r="H1263" i="5"/>
  <c r="H1262" i="5"/>
  <c r="H1261" i="5"/>
  <c r="H1260" i="5"/>
  <c r="H1259" i="5"/>
  <c r="H1258" i="5"/>
  <c r="H1257" i="5"/>
  <c r="H1256" i="5"/>
  <c r="H1255" i="5"/>
  <c r="H1254" i="5"/>
  <c r="H1253" i="5"/>
  <c r="H1252" i="5"/>
  <c r="H1251" i="5"/>
  <c r="H1250" i="5"/>
  <c r="H1249" i="5"/>
  <c r="H1248" i="5"/>
  <c r="H1247" i="5"/>
  <c r="H1246" i="5"/>
  <c r="H1245" i="5"/>
  <c r="H1244" i="5"/>
  <c r="H1243" i="5"/>
  <c r="H1242" i="5"/>
  <c r="H1241" i="5"/>
  <c r="H1240" i="5"/>
  <c r="H1239" i="5"/>
  <c r="H1236" i="5"/>
  <c r="H1235" i="5"/>
  <c r="H1234" i="5"/>
  <c r="H1233" i="5"/>
  <c r="H1232" i="5"/>
  <c r="H1231" i="5"/>
  <c r="H1230" i="5"/>
  <c r="H1229" i="5"/>
  <c r="H1228" i="5"/>
  <c r="H1227" i="5"/>
  <c r="H1226" i="5"/>
  <c r="H1225" i="5"/>
  <c r="H1224" i="5"/>
  <c r="H1223" i="5"/>
  <c r="H1222" i="5"/>
  <c r="H1221" i="5"/>
  <c r="H1220" i="5"/>
  <c r="H1219" i="5"/>
  <c r="H1218" i="5"/>
  <c r="H1217" i="5"/>
  <c r="H1216" i="5"/>
  <c r="H1215" i="5"/>
  <c r="H1214" i="5"/>
  <c r="H1213" i="5"/>
  <c r="H1212" i="5"/>
  <c r="H1211" i="5"/>
  <c r="H1210" i="5"/>
  <c r="H1209" i="5"/>
  <c r="H1208" i="5"/>
  <c r="H1207" i="5"/>
  <c r="H1206" i="5"/>
  <c r="H1205" i="5"/>
  <c r="H1204" i="5"/>
  <c r="H1203" i="5"/>
  <c r="H1202" i="5"/>
  <c r="H1201" i="5"/>
  <c r="H1200" i="5"/>
  <c r="H1199" i="5"/>
  <c r="H1198" i="5"/>
  <c r="H1197" i="5"/>
  <c r="H1196" i="5"/>
  <c r="H1195" i="5"/>
  <c r="H1194" i="5"/>
  <c r="H1193" i="5"/>
  <c r="H1192" i="5"/>
  <c r="H1191" i="5"/>
  <c r="H1190" i="5"/>
  <c r="H1189" i="5"/>
  <c r="H1188" i="5"/>
  <c r="H1187" i="5"/>
  <c r="H1186" i="5"/>
  <c r="H1185" i="5"/>
  <c r="H1184" i="5"/>
  <c r="H1183" i="5"/>
  <c r="H1182" i="5"/>
  <c r="H1181" i="5"/>
  <c r="H1180" i="5"/>
  <c r="H1179" i="5"/>
  <c r="H1178" i="5"/>
  <c r="H1177" i="5"/>
  <c r="H1176" i="5"/>
  <c r="H1175" i="5"/>
  <c r="H1172" i="5"/>
  <c r="H1171" i="5"/>
  <c r="H1170" i="5"/>
  <c r="H1169" i="5"/>
  <c r="H1168" i="5"/>
  <c r="H1167" i="5"/>
  <c r="H1166" i="5"/>
  <c r="H1165" i="5"/>
  <c r="H1164" i="5"/>
  <c r="H1163" i="5"/>
  <c r="H1162" i="5"/>
  <c r="H1161" i="5"/>
  <c r="H1160" i="5"/>
  <c r="H1159" i="5"/>
  <c r="H1158" i="5"/>
  <c r="H1157" i="5"/>
  <c r="H1156" i="5"/>
  <c r="H1155" i="5"/>
  <c r="H1154" i="5"/>
  <c r="H1153" i="5"/>
  <c r="H1152" i="5"/>
  <c r="H1151" i="5"/>
  <c r="H1150" i="5"/>
  <c r="H1149" i="5"/>
  <c r="H1148" i="5"/>
  <c r="H1147" i="5"/>
  <c r="H1146" i="5"/>
  <c r="H1145" i="5"/>
  <c r="H1144" i="5"/>
  <c r="H1143" i="5"/>
  <c r="H1142" i="5"/>
  <c r="H1141" i="5"/>
  <c r="H1140" i="5"/>
  <c r="H1139" i="5"/>
  <c r="H1138" i="5"/>
  <c r="H1137" i="5"/>
  <c r="H1136" i="5"/>
  <c r="H1135" i="5"/>
  <c r="H1134" i="5"/>
  <c r="H1133" i="5"/>
  <c r="H1132" i="5"/>
  <c r="H1131" i="5"/>
  <c r="H1130" i="5"/>
  <c r="H1129" i="5"/>
  <c r="H1128" i="5"/>
  <c r="H1127" i="5"/>
  <c r="H1126" i="5"/>
  <c r="H1125" i="5"/>
  <c r="H1124" i="5"/>
  <c r="H1123" i="5"/>
  <c r="H1122" i="5"/>
  <c r="H1121" i="5"/>
  <c r="H1120" i="5"/>
  <c r="H1119" i="5"/>
  <c r="H1118" i="5"/>
  <c r="H1117" i="5"/>
  <c r="H1116" i="5"/>
  <c r="H1115" i="5"/>
  <c r="H1114" i="5"/>
  <c r="H1113" i="5"/>
  <c r="H1112" i="5"/>
  <c r="H1111" i="5"/>
  <c r="H1108" i="5"/>
  <c r="H1107" i="5"/>
  <c r="H1106" i="5"/>
  <c r="H1105" i="5"/>
  <c r="H1104" i="5"/>
  <c r="H1103" i="5"/>
  <c r="H1102" i="5"/>
  <c r="H1101" i="5"/>
  <c r="H1100" i="5"/>
  <c r="H1099" i="5"/>
  <c r="H1098" i="5"/>
  <c r="H1097" i="5"/>
  <c r="H1096" i="5"/>
  <c r="H1095" i="5"/>
  <c r="H1094" i="5"/>
  <c r="H1093" i="5"/>
  <c r="H1092" i="5"/>
  <c r="H1091" i="5"/>
  <c r="H1090" i="5"/>
  <c r="H1089" i="5"/>
  <c r="H1088" i="5"/>
  <c r="H1087" i="5"/>
  <c r="H1086" i="5"/>
  <c r="H1085" i="5"/>
  <c r="H1084" i="5"/>
  <c r="H1083" i="5"/>
  <c r="H1082" i="5"/>
  <c r="H1081" i="5"/>
  <c r="H1080" i="5"/>
  <c r="H1079" i="5"/>
  <c r="H1078" i="5"/>
  <c r="H1077" i="5"/>
  <c r="H1076" i="5"/>
  <c r="H1656" i="5"/>
  <c r="H1655" i="5"/>
  <c r="H1654" i="5"/>
  <c r="H1653" i="5"/>
  <c r="H1652" i="5"/>
  <c r="H1651" i="5"/>
  <c r="H1650" i="5"/>
  <c r="H1649" i="5"/>
  <c r="H1648" i="5"/>
  <c r="H1647" i="5"/>
  <c r="H1646" i="5"/>
  <c r="H1645" i="5"/>
  <c r="H1644" i="5"/>
  <c r="H1643" i="5"/>
  <c r="H1642" i="5"/>
  <c r="H1641" i="5"/>
  <c r="H1640" i="5"/>
  <c r="H1639" i="5"/>
  <c r="H1638" i="5"/>
  <c r="H1637" i="5"/>
  <c r="H1636" i="5"/>
  <c r="H1635" i="5"/>
  <c r="H1634" i="5"/>
  <c r="H1633" i="5"/>
  <c r="H1632" i="5"/>
  <c r="H1631" i="5"/>
  <c r="H1630" i="5"/>
  <c r="H1629" i="5"/>
  <c r="H1628" i="5"/>
  <c r="H1627" i="5"/>
  <c r="H1626" i="5"/>
  <c r="H1625" i="5"/>
  <c r="H1624" i="5"/>
  <c r="H1623" i="5"/>
  <c r="H1622" i="5"/>
  <c r="H1621" i="5"/>
  <c r="H1620" i="5"/>
  <c r="H1619" i="5"/>
  <c r="H1618" i="5"/>
  <c r="H1617" i="5"/>
  <c r="H1616" i="5"/>
  <c r="H1615" i="5"/>
  <c r="H1614" i="5"/>
  <c r="H1613" i="5"/>
  <c r="H1612" i="5"/>
  <c r="H1611" i="5"/>
  <c r="H1610" i="5"/>
  <c r="H1609" i="5"/>
  <c r="H1608" i="5"/>
  <c r="H1607" i="5"/>
  <c r="H1606" i="5"/>
  <c r="H1605" i="5"/>
  <c r="H1604" i="5"/>
  <c r="H1603" i="5"/>
  <c r="H1602" i="5"/>
  <c r="H1601" i="5"/>
  <c r="H1600" i="5"/>
  <c r="H1599" i="5"/>
  <c r="H1598" i="5"/>
  <c r="H1597" i="5"/>
  <c r="H1596" i="5"/>
  <c r="H1595" i="5"/>
  <c r="H1594" i="5"/>
  <c r="H1593" i="5"/>
  <c r="H1592" i="5"/>
  <c r="H1591" i="5"/>
  <c r="H1590" i="5"/>
  <c r="H1589" i="5"/>
  <c r="H1588" i="5"/>
  <c r="H1587" i="5"/>
  <c r="H1586" i="5"/>
  <c r="H1585" i="5"/>
  <c r="H1584" i="5"/>
  <c r="H1583" i="5"/>
  <c r="H1582" i="5"/>
  <c r="H1581" i="5"/>
  <c r="H1580" i="5"/>
  <c r="H1579" i="5"/>
  <c r="H1578" i="5"/>
  <c r="H1577" i="5"/>
  <c r="H1576" i="5"/>
  <c r="H1575" i="5"/>
  <c r="H1574" i="5"/>
  <c r="H1573" i="5"/>
  <c r="H1572" i="5"/>
  <c r="H1571" i="5"/>
  <c r="H1570" i="5"/>
  <c r="H1569" i="5"/>
  <c r="H1568" i="5"/>
  <c r="H1567" i="5"/>
  <c r="H1566" i="5"/>
  <c r="H1565" i="5"/>
  <c r="H1564" i="5"/>
  <c r="H1563" i="5"/>
  <c r="H1562" i="5"/>
  <c r="H1561" i="5"/>
  <c r="H1560" i="5"/>
  <c r="H1559" i="5"/>
  <c r="H1558" i="5"/>
  <c r="H1557" i="5"/>
  <c r="H1556" i="5"/>
  <c r="H1555" i="5"/>
  <c r="H1554" i="5"/>
  <c r="H1553" i="5"/>
  <c r="H1552" i="5"/>
  <c r="H1551" i="5"/>
  <c r="H1550" i="5"/>
  <c r="H1549" i="5"/>
  <c r="H1548" i="5"/>
  <c r="H1547" i="5"/>
  <c r="H1546" i="5"/>
  <c r="H1545" i="5"/>
  <c r="H1544" i="5"/>
  <c r="H1543" i="5"/>
  <c r="H1542" i="5"/>
  <c r="H1541" i="5"/>
  <c r="H1540" i="5"/>
  <c r="H1539" i="5"/>
  <c r="H1538" i="5"/>
  <c r="H1537" i="5"/>
  <c r="H1536" i="5"/>
  <c r="H1535" i="5"/>
  <c r="H1534" i="5"/>
  <c r="H1533" i="5"/>
  <c r="H1532" i="5"/>
  <c r="H1531" i="5"/>
  <c r="H1530" i="5"/>
  <c r="H1529" i="5"/>
  <c r="H1528" i="5"/>
  <c r="H1527" i="5"/>
  <c r="H1526" i="5"/>
  <c r="H1525" i="5"/>
  <c r="H1524" i="5"/>
  <c r="H1523" i="5"/>
  <c r="H1522" i="5"/>
  <c r="H1521" i="5"/>
  <c r="H1520" i="5"/>
  <c r="H1519" i="5"/>
  <c r="H1518" i="5"/>
  <c r="H1517" i="5"/>
  <c r="H1516" i="5"/>
  <c r="H1515" i="5"/>
  <c r="H1514" i="5"/>
  <c r="H1513" i="5"/>
  <c r="H1512" i="5"/>
  <c r="H1511" i="5"/>
  <c r="H1510" i="5"/>
  <c r="H1509" i="5"/>
  <c r="H1508" i="5"/>
  <c r="H1507" i="5"/>
  <c r="H1506" i="5"/>
  <c r="H1505" i="5"/>
  <c r="H1504" i="5"/>
  <c r="H1503" i="5"/>
  <c r="H1502" i="5"/>
  <c r="H1501" i="5"/>
  <c r="H1500" i="5"/>
  <c r="H1499" i="5"/>
  <c r="H1498" i="5"/>
  <c r="H1497" i="5"/>
  <c r="H1496" i="5"/>
  <c r="H1495" i="5"/>
  <c r="H1494" i="5"/>
  <c r="H1493" i="5"/>
  <c r="H1492" i="5"/>
  <c r="H1491" i="5"/>
  <c r="H1490" i="5"/>
  <c r="H1489" i="5"/>
  <c r="H1488" i="5"/>
  <c r="H1487" i="5"/>
  <c r="H1486" i="5"/>
  <c r="H1485" i="5"/>
  <c r="H1484" i="5"/>
  <c r="H1483" i="5"/>
  <c r="H1482" i="5"/>
  <c r="H1481" i="5"/>
  <c r="H1480" i="5"/>
  <c r="H1479" i="5"/>
  <c r="H1478" i="5"/>
  <c r="H1477" i="5"/>
  <c r="H1476" i="5"/>
  <c r="H1475" i="5"/>
  <c r="H1474" i="5"/>
  <c r="H1473" i="5"/>
  <c r="H1472" i="5"/>
  <c r="H1471" i="5"/>
  <c r="H1470" i="5"/>
  <c r="H1469" i="5"/>
  <c r="H1468" i="5"/>
  <c r="H1467" i="5"/>
  <c r="H1466" i="5"/>
  <c r="H1465" i="5"/>
  <c r="H1464" i="5"/>
  <c r="H1463" i="5"/>
  <c r="H1462" i="5"/>
  <c r="H1461" i="5"/>
  <c r="H1460" i="5"/>
  <c r="H1459" i="5"/>
  <c r="H1458" i="5"/>
  <c r="H1457" i="5"/>
  <c r="H1456" i="5"/>
  <c r="H1455" i="5"/>
  <c r="H1454" i="5"/>
  <c r="H1453" i="5"/>
  <c r="H1452" i="5"/>
  <c r="H1451" i="5"/>
  <c r="H1450" i="5"/>
  <c r="H1449" i="5"/>
  <c r="H1448" i="5"/>
  <c r="H1447" i="5"/>
  <c r="H1446" i="5"/>
  <c r="H1445" i="5"/>
  <c r="H1444" i="5"/>
  <c r="H1443" i="5"/>
  <c r="H1442" i="5"/>
  <c r="H1441" i="5"/>
  <c r="H1440" i="5"/>
  <c r="H1439" i="5"/>
  <c r="H1438" i="5"/>
  <c r="H1437" i="5"/>
  <c r="H1762" i="5"/>
  <c r="H1761" i="5"/>
  <c r="H1760" i="5"/>
  <c r="H1759" i="5"/>
  <c r="H1758" i="5"/>
  <c r="H1757" i="5"/>
  <c r="H1756" i="5"/>
  <c r="H1755" i="5"/>
  <c r="H1754" i="5"/>
  <c r="H1753" i="5"/>
  <c r="H1752" i="5"/>
  <c r="H1751" i="5"/>
  <c r="H1750" i="5"/>
  <c r="H1749" i="5"/>
  <c r="H1748" i="5"/>
  <c r="H1747" i="5"/>
  <c r="H1746" i="5"/>
  <c r="H1745" i="5"/>
  <c r="H1744" i="5"/>
  <c r="H1743" i="5"/>
  <c r="H1742" i="5"/>
  <c r="H1741" i="5"/>
  <c r="H1740" i="5"/>
  <c r="H1739" i="5"/>
  <c r="H1738" i="5"/>
  <c r="H1737" i="5"/>
  <c r="H1736" i="5"/>
  <c r="H1735" i="5"/>
  <c r="H1734" i="5"/>
  <c r="H1733" i="5"/>
  <c r="H1732" i="5"/>
  <c r="H1731" i="5"/>
  <c r="H1730" i="5"/>
  <c r="H1729" i="5"/>
  <c r="H1728" i="5"/>
  <c r="H1727" i="5"/>
  <c r="H1726" i="5"/>
  <c r="H1725" i="5"/>
  <c r="H1724" i="5"/>
  <c r="H1723" i="5"/>
  <c r="H1722" i="5"/>
  <c r="H1721" i="5"/>
  <c r="H1720" i="5"/>
  <c r="H1719" i="5"/>
  <c r="H1718" i="5"/>
  <c r="H1717" i="5"/>
  <c r="H1716" i="5"/>
  <c r="H1715" i="5"/>
  <c r="H1714" i="5"/>
  <c r="H1713" i="5"/>
  <c r="H1712" i="5"/>
  <c r="H1711" i="5"/>
  <c r="H1710" i="5"/>
  <c r="H1709" i="5"/>
  <c r="H1708" i="5"/>
  <c r="H1707" i="5"/>
  <c r="H1706" i="5"/>
  <c r="H1705" i="5"/>
  <c r="H1704" i="5"/>
  <c r="H1703" i="5"/>
  <c r="H1702" i="5"/>
  <c r="H1701" i="5"/>
  <c r="H1700" i="5"/>
  <c r="H1699" i="5"/>
  <c r="H1698" i="5"/>
  <c r="H1697" i="5"/>
  <c r="H1696" i="5"/>
  <c r="H1695" i="5"/>
  <c r="H1694" i="5"/>
  <c r="H1693" i="5"/>
  <c r="H1692" i="5"/>
  <c r="H1691" i="5"/>
  <c r="H1690" i="5"/>
  <c r="H1689" i="5"/>
  <c r="H1688" i="5"/>
  <c r="H1687" i="5"/>
  <c r="H1686" i="5"/>
  <c r="H1685" i="5"/>
  <c r="H1684" i="5"/>
  <c r="H1683" i="5"/>
  <c r="H1682" i="5"/>
  <c r="H1681" i="5"/>
  <c r="H1680" i="5"/>
  <c r="H1679" i="5"/>
  <c r="H1678" i="5"/>
  <c r="H1677" i="5"/>
  <c r="H1676" i="5"/>
  <c r="H1675" i="5"/>
  <c r="H1674" i="5"/>
  <c r="H1673" i="5"/>
  <c r="H1672" i="5"/>
  <c r="H1671" i="5"/>
  <c r="H1670" i="5"/>
  <c r="H1669" i="5"/>
  <c r="H1668" i="5"/>
  <c r="H1667" i="5"/>
  <c r="H1666" i="5"/>
  <c r="H1665" i="5"/>
  <c r="H1664" i="5"/>
  <c r="H1663" i="5"/>
  <c r="H1662" i="5"/>
  <c r="H1661" i="5"/>
  <c r="H1660" i="5"/>
  <c r="H1659" i="5"/>
  <c r="H1658" i="5"/>
  <c r="H1657" i="5"/>
  <c r="H1792" i="5"/>
  <c r="H1791" i="5"/>
  <c r="H1790" i="5"/>
  <c r="H1789" i="5"/>
  <c r="H1788" i="5"/>
  <c r="H1787" i="5"/>
  <c r="H1786" i="5"/>
  <c r="H1785" i="5"/>
  <c r="H1784" i="5"/>
  <c r="H1783" i="5"/>
  <c r="H1782" i="5"/>
  <c r="H1781" i="5"/>
  <c r="H1780" i="5"/>
  <c r="H1779" i="5"/>
  <c r="H1778" i="5"/>
  <c r="H1777" i="5"/>
  <c r="H1776" i="5"/>
  <c r="H1775" i="5"/>
  <c r="H1774" i="5"/>
  <c r="H1773" i="5"/>
  <c r="H1772" i="5"/>
  <c r="H1771" i="5"/>
  <c r="H1770" i="5"/>
  <c r="H1769" i="5"/>
  <c r="H1768" i="5"/>
  <c r="H1767" i="5"/>
  <c r="H1766" i="5"/>
  <c r="H1765" i="5"/>
  <c r="H1764" i="5"/>
  <c r="H1763" i="5"/>
  <c r="H1065" i="5"/>
  <c r="H1064" i="5"/>
  <c r="H1063" i="5"/>
  <c r="H1062" i="5"/>
  <c r="H1061" i="5"/>
  <c r="H1060" i="5"/>
  <c r="H1059" i="5"/>
  <c r="H1058" i="5"/>
  <c r="H1057" i="5"/>
  <c r="H1056" i="5"/>
  <c r="H1055" i="5"/>
  <c r="H1054" i="5"/>
  <c r="H1053" i="5"/>
  <c r="H1052" i="5"/>
  <c r="H1051" i="5"/>
  <c r="H1050" i="5"/>
  <c r="H1049" i="5"/>
  <c r="H1048" i="5"/>
  <c r="H1047" i="5"/>
  <c r="H1046" i="5"/>
  <c r="H1045" i="5"/>
  <c r="H1044" i="5"/>
  <c r="H1043" i="5"/>
  <c r="H1042" i="5"/>
  <c r="H1041" i="5"/>
  <c r="H1040" i="5"/>
  <c r="H1021" i="5"/>
  <c r="H1019" i="5"/>
  <c r="H1017" i="5"/>
  <c r="H1015" i="5"/>
  <c r="H1013" i="5"/>
  <c r="H1012" i="5"/>
  <c r="H1011" i="5"/>
  <c r="H1010" i="5"/>
  <c r="H1008" i="5"/>
  <c r="H1007" i="5"/>
  <c r="H1006" i="5"/>
  <c r="H1004" i="5"/>
  <c r="H1003" i="5"/>
  <c r="H1002" i="5"/>
  <c r="H1001" i="5"/>
  <c r="H1000" i="5"/>
  <c r="H999" i="5"/>
  <c r="H998" i="5"/>
  <c r="H997" i="5"/>
  <c r="H908" i="5"/>
  <c r="H907" i="5"/>
  <c r="H906" i="5"/>
  <c r="H905" i="5"/>
  <c r="H904" i="5"/>
  <c r="H903" i="5"/>
  <c r="H902" i="5"/>
  <c r="H991" i="5"/>
  <c r="H990" i="5"/>
  <c r="H989" i="5"/>
  <c r="H987" i="5"/>
  <c r="H986" i="5"/>
  <c r="H984" i="5"/>
  <c r="H983" i="5"/>
  <c r="H982" i="5"/>
  <c r="H981" i="5"/>
  <c r="H980" i="5"/>
  <c r="H979" i="5"/>
  <c r="H978" i="5"/>
  <c r="H977" i="5"/>
  <c r="H976" i="5"/>
  <c r="H975" i="5"/>
  <c r="H974" i="5"/>
  <c r="H972" i="5"/>
  <c r="H971" i="5"/>
  <c r="H969" i="5"/>
  <c r="H968" i="5"/>
  <c r="H967" i="5"/>
  <c r="H966" i="5"/>
  <c r="H965" i="5"/>
  <c r="H963" i="5"/>
  <c r="H962" i="5"/>
  <c r="H961" i="5"/>
  <c r="H960" i="5"/>
  <c r="H959" i="5"/>
  <c r="H958" i="5"/>
  <c r="H957" i="5"/>
  <c r="H955" i="5"/>
  <c r="H953" i="5"/>
  <c r="H951" i="5"/>
  <c r="H949" i="5"/>
  <c r="H948" i="5"/>
  <c r="H946" i="5"/>
  <c r="H945" i="5"/>
  <c r="H944" i="5"/>
  <c r="H943" i="5"/>
  <c r="H942" i="5"/>
  <c r="H941" i="5"/>
  <c r="H940" i="5"/>
  <c r="H939" i="5"/>
  <c r="H938" i="5"/>
  <c r="H937" i="5"/>
  <c r="H936" i="5"/>
  <c r="H935" i="5"/>
  <c r="H933" i="5"/>
  <c r="H932" i="5"/>
  <c r="H931" i="5"/>
  <c r="H930" i="5"/>
  <c r="H929" i="5"/>
  <c r="H928" i="5"/>
  <c r="H927" i="5"/>
  <c r="H926" i="5"/>
  <c r="H925" i="5"/>
  <c r="H924" i="5"/>
  <c r="H923" i="5"/>
  <c r="H922" i="5"/>
  <c r="H921" i="5"/>
  <c r="H920" i="5"/>
  <c r="H919" i="5"/>
  <c r="H917" i="5"/>
  <c r="H916" i="5"/>
  <c r="H914" i="5"/>
  <c r="H913" i="5"/>
  <c r="H912" i="5"/>
  <c r="H911" i="5"/>
  <c r="H910" i="5"/>
  <c r="H900" i="5"/>
  <c r="H899" i="5"/>
  <c r="H898" i="5"/>
  <c r="H896" i="5"/>
  <c r="H894" i="5"/>
  <c r="H892" i="5"/>
  <c r="H890" i="5"/>
  <c r="H889" i="5"/>
  <c r="H887" i="5"/>
  <c r="H886" i="5"/>
  <c r="H885" i="5"/>
  <c r="H884" i="5"/>
  <c r="H883" i="5"/>
  <c r="H882" i="5"/>
  <c r="H881" i="5"/>
  <c r="H880" i="5"/>
  <c r="H879" i="5"/>
  <c r="H878" i="5"/>
  <c r="H877" i="5"/>
  <c r="H876" i="5"/>
  <c r="H874" i="5"/>
  <c r="H873" i="5"/>
  <c r="H872" i="5"/>
  <c r="H870" i="5"/>
  <c r="H869" i="5" l="1"/>
  <c r="H868" i="5"/>
  <c r="H867" i="5"/>
  <c r="H865" i="5"/>
  <c r="H864" i="5"/>
  <c r="H862" i="5"/>
  <c r="H861" i="5"/>
  <c r="H860" i="5"/>
  <c r="H859" i="5"/>
  <c r="H858" i="5"/>
  <c r="H857" i="5"/>
  <c r="H856" i="5"/>
  <c r="H855" i="5"/>
  <c r="H854" i="5"/>
  <c r="H853" i="5"/>
  <c r="H852" i="5"/>
  <c r="H850" i="5"/>
  <c r="H849" i="5"/>
  <c r="H847" i="5"/>
  <c r="H846" i="5"/>
  <c r="H845" i="5"/>
  <c r="H844" i="5"/>
  <c r="H843" i="5"/>
  <c r="H841" i="5"/>
  <c r="H840" i="5"/>
  <c r="H839" i="5"/>
  <c r="H838" i="5"/>
  <c r="H837" i="5"/>
  <c r="H836" i="5"/>
  <c r="H835" i="5"/>
  <c r="H833" i="5"/>
  <c r="H831" i="5"/>
  <c r="H829" i="5"/>
  <c r="H827" i="5"/>
  <c r="H826" i="5"/>
  <c r="H824" i="5"/>
  <c r="H823" i="5"/>
  <c r="H822" i="5"/>
  <c r="H821" i="5"/>
  <c r="H820" i="5"/>
  <c r="H819" i="5"/>
  <c r="H818" i="5"/>
  <c r="H817" i="5"/>
  <c r="H816" i="5"/>
  <c r="H815" i="5"/>
  <c r="H814" i="5"/>
  <c r="H813" i="5"/>
  <c r="H811" i="5"/>
  <c r="H810" i="5"/>
  <c r="H809" i="5"/>
  <c r="H808" i="5"/>
  <c r="H807" i="5"/>
  <c r="H806" i="5"/>
  <c r="H805" i="5"/>
  <c r="H804" i="5"/>
  <c r="H803" i="5"/>
  <c r="H802" i="5"/>
  <c r="H801" i="5"/>
  <c r="H800" i="5"/>
  <c r="H799" i="5"/>
  <c r="H798" i="5"/>
  <c r="H797" i="5"/>
  <c r="H795" i="5"/>
  <c r="H794" i="5"/>
  <c r="H792" i="5"/>
  <c r="H791" i="5"/>
  <c r="H790" i="5"/>
  <c r="H789" i="5"/>
  <c r="H788" i="5"/>
  <c r="H786" i="5"/>
  <c r="H785" i="5"/>
  <c r="H784" i="5"/>
  <c r="H783" i="5"/>
  <c r="H782" i="5"/>
  <c r="H781" i="5"/>
  <c r="H780" i="5"/>
  <c r="H778" i="5"/>
  <c r="H776" i="5"/>
  <c r="H774" i="5"/>
  <c r="H772" i="5"/>
  <c r="H771" i="5"/>
  <c r="H769" i="5"/>
  <c r="H768" i="5"/>
  <c r="H767" i="5"/>
  <c r="H766" i="5"/>
  <c r="H765" i="5"/>
  <c r="H764" i="5"/>
  <c r="H763" i="5"/>
  <c r="H762" i="5"/>
  <c r="H761" i="5"/>
  <c r="H760" i="5"/>
  <c r="H759" i="5"/>
  <c r="H758" i="5"/>
  <c r="H756" i="5"/>
  <c r="H755" i="5"/>
  <c r="H754" i="5"/>
  <c r="H752" i="5"/>
  <c r="H751" i="5"/>
  <c r="H750" i="5"/>
  <c r="H749" i="5"/>
  <c r="H747" i="5"/>
  <c r="H746" i="5"/>
  <c r="H744" i="5"/>
  <c r="H743" i="5"/>
  <c r="H742" i="5"/>
  <c r="H741" i="5"/>
  <c r="H740" i="5"/>
  <c r="H739" i="5"/>
  <c r="H738" i="5"/>
  <c r="H737" i="5"/>
  <c r="H736" i="5"/>
  <c r="H735" i="5"/>
  <c r="H734" i="5"/>
  <c r="H732" i="5"/>
  <c r="H731" i="5"/>
  <c r="H729" i="5"/>
  <c r="H728" i="5"/>
  <c r="H727" i="5"/>
  <c r="H726" i="5"/>
  <c r="H725" i="5"/>
  <c r="H723" i="5"/>
  <c r="H722" i="5"/>
  <c r="H721" i="5"/>
  <c r="H720" i="5"/>
  <c r="H719" i="5"/>
  <c r="H718" i="5"/>
  <c r="H717" i="5"/>
  <c r="H715" i="5"/>
  <c r="H713" i="5"/>
  <c r="H711" i="5"/>
  <c r="H709" i="5"/>
  <c r="H708" i="5"/>
  <c r="H706" i="5"/>
  <c r="H705" i="5"/>
  <c r="H704" i="5"/>
  <c r="H703" i="5"/>
  <c r="H702" i="5"/>
  <c r="H701" i="5"/>
  <c r="H700" i="5"/>
  <c r="H699" i="5"/>
  <c r="H698" i="5"/>
  <c r="H697" i="5"/>
  <c r="H696" i="5"/>
  <c r="H695" i="5"/>
  <c r="H693" i="5"/>
  <c r="H692" i="5"/>
  <c r="H691" i="5"/>
  <c r="H690" i="5"/>
  <c r="H689" i="5"/>
  <c r="H688" i="5"/>
  <c r="H687" i="5"/>
  <c r="H686" i="5"/>
  <c r="H685" i="5"/>
  <c r="H684" i="5"/>
  <c r="H683" i="5"/>
  <c r="H682" i="5"/>
  <c r="H681" i="5"/>
  <c r="H680" i="5"/>
  <c r="H679" i="5"/>
  <c r="H677" i="5"/>
  <c r="H676" i="5"/>
  <c r="H674" i="5"/>
  <c r="H673" i="5"/>
  <c r="H672" i="5"/>
  <c r="H671" i="5"/>
  <c r="H670" i="5"/>
  <c r="H668" i="5"/>
  <c r="H667" i="5"/>
  <c r="H666" i="5"/>
  <c r="H665" i="5"/>
  <c r="H664" i="5"/>
  <c r="H663" i="5"/>
  <c r="H662" i="5"/>
  <c r="H660" i="5"/>
  <c r="H658" i="5"/>
  <c r="H656" i="5"/>
  <c r="H654" i="5"/>
  <c r="H653" i="5"/>
  <c r="H651" i="5"/>
  <c r="H650" i="5"/>
  <c r="H649" i="5"/>
  <c r="H648" i="5"/>
  <c r="H647" i="5"/>
  <c r="H646" i="5"/>
  <c r="H645" i="5"/>
  <c r="H644" i="5"/>
  <c r="H643" i="5"/>
  <c r="H642" i="5"/>
  <c r="H641" i="5"/>
  <c r="H640" i="5"/>
  <c r="H638" i="5"/>
  <c r="H637" i="5"/>
  <c r="H636" i="5"/>
  <c r="H634" i="5"/>
  <c r="H633" i="5"/>
  <c r="H632" i="5"/>
  <c r="H631" i="5"/>
  <c r="H629" i="5"/>
  <c r="H628" i="5"/>
  <c r="H626" i="5"/>
  <c r="H625" i="5"/>
  <c r="H624" i="5"/>
  <c r="H623" i="5"/>
  <c r="H622" i="5"/>
  <c r="H621" i="5"/>
  <c r="H620" i="5"/>
  <c r="H619" i="5"/>
  <c r="H618" i="5"/>
  <c r="H617" i="5"/>
  <c r="H616" i="5"/>
  <c r="H614" i="5"/>
  <c r="H613" i="5"/>
  <c r="H611" i="5"/>
  <c r="H610" i="5"/>
  <c r="H609" i="5"/>
  <c r="H608" i="5"/>
  <c r="H607" i="5"/>
  <c r="H605" i="5"/>
  <c r="H604" i="5"/>
  <c r="H603" i="5"/>
  <c r="H602" i="5"/>
  <c r="H601" i="5"/>
  <c r="H600" i="5"/>
  <c r="H599" i="5"/>
  <c r="H597" i="5"/>
  <c r="H595" i="5"/>
  <c r="H593" i="5"/>
  <c r="H591" i="5"/>
  <c r="H590" i="5"/>
  <c r="H588" i="5"/>
  <c r="H587" i="5"/>
  <c r="H586" i="5"/>
  <c r="H585" i="5"/>
  <c r="H584" i="5"/>
  <c r="H583" i="5"/>
  <c r="H582" i="5"/>
  <c r="H581" i="5"/>
  <c r="H580" i="5"/>
  <c r="H579" i="5"/>
  <c r="H578" i="5"/>
  <c r="H577" i="5"/>
  <c r="H575" i="5"/>
  <c r="H574" i="5"/>
  <c r="H573" i="5"/>
  <c r="H572" i="5"/>
  <c r="H571" i="5"/>
  <c r="H570" i="5"/>
  <c r="H569" i="5"/>
  <c r="H568" i="5"/>
  <c r="H567" i="5"/>
  <c r="H566" i="5"/>
  <c r="H565" i="5"/>
  <c r="H564" i="5"/>
  <c r="H563" i="5"/>
  <c r="H562" i="5"/>
  <c r="H561" i="5"/>
  <c r="H559" i="5"/>
  <c r="H558" i="5"/>
  <c r="H556" i="5"/>
  <c r="H555" i="5"/>
  <c r="H554" i="5"/>
  <c r="H553" i="5"/>
  <c r="H552" i="5"/>
  <c r="H550" i="5"/>
  <c r="H549" i="5"/>
  <c r="H548" i="5"/>
  <c r="H547" i="5"/>
  <c r="H546" i="5"/>
  <c r="H545" i="5"/>
  <c r="H544" i="5"/>
  <c r="H542" i="5"/>
  <c r="H540" i="5"/>
  <c r="H538" i="5"/>
  <c r="H536" i="5"/>
  <c r="H535" i="5"/>
  <c r="H533" i="5"/>
  <c r="H532" i="5"/>
  <c r="H531" i="5"/>
  <c r="H530" i="5"/>
  <c r="H529" i="5"/>
  <c r="H528" i="5"/>
  <c r="H527" i="5"/>
  <c r="H526" i="5"/>
  <c r="H525" i="5"/>
  <c r="H524" i="5"/>
  <c r="H523" i="5"/>
  <c r="H522" i="5"/>
  <c r="H520" i="5"/>
  <c r="H519" i="5"/>
  <c r="H518" i="5"/>
  <c r="H515" i="5"/>
  <c r="H514" i="5"/>
  <c r="H513" i="5"/>
  <c r="H511" i="5"/>
  <c r="H510" i="5"/>
  <c r="H508" i="5"/>
  <c r="H507" i="5"/>
  <c r="H506" i="5"/>
  <c r="H505" i="5"/>
  <c r="H504" i="5"/>
  <c r="H503" i="5"/>
  <c r="H502" i="5"/>
  <c r="H501" i="5"/>
  <c r="H500" i="5"/>
  <c r="H499" i="5"/>
  <c r="H498" i="5"/>
  <c r="H496" i="5"/>
  <c r="H495" i="5"/>
  <c r="H493" i="5"/>
  <c r="H492" i="5"/>
  <c r="H491" i="5"/>
  <c r="H490" i="5"/>
  <c r="H489" i="5"/>
  <c r="H487" i="5"/>
  <c r="H486" i="5"/>
  <c r="H485" i="5"/>
  <c r="H484" i="5"/>
  <c r="H483" i="5"/>
  <c r="H482" i="5"/>
  <c r="H481" i="5"/>
  <c r="H479" i="5"/>
  <c r="H477" i="5"/>
  <c r="H475" i="5"/>
  <c r="H473" i="5"/>
  <c r="H472" i="5"/>
  <c r="H470" i="5"/>
  <c r="H469" i="5"/>
  <c r="H468" i="5"/>
  <c r="H467" i="5"/>
  <c r="H466" i="5"/>
  <c r="H465" i="5"/>
  <c r="H464" i="5"/>
  <c r="H463" i="5"/>
  <c r="H462" i="5"/>
  <c r="H461" i="5"/>
  <c r="H460" i="5"/>
  <c r="H459" i="5"/>
  <c r="H457" i="5"/>
  <c r="H456" i="5"/>
  <c r="H455" i="5"/>
  <c r="H454" i="5"/>
  <c r="H453" i="5"/>
  <c r="H452" i="5"/>
  <c r="H451" i="5"/>
  <c r="H450" i="5"/>
  <c r="H449" i="5"/>
  <c r="H448" i="5"/>
  <c r="H447" i="5"/>
  <c r="H446" i="5"/>
  <c r="H445" i="5"/>
  <c r="H444" i="5"/>
  <c r="H443" i="5"/>
  <c r="H441" i="5"/>
  <c r="H440" i="5"/>
  <c r="H438" i="5"/>
  <c r="H437" i="5"/>
  <c r="H436" i="5"/>
  <c r="H435" i="5"/>
  <c r="H434" i="5"/>
  <c r="H432" i="5"/>
  <c r="H431" i="5"/>
  <c r="H430" i="5"/>
  <c r="H429" i="5"/>
  <c r="H428" i="5"/>
  <c r="H427" i="5"/>
  <c r="H426" i="5"/>
  <c r="H424" i="5"/>
  <c r="H422" i="5"/>
  <c r="H420" i="5"/>
  <c r="H418" i="5"/>
  <c r="H417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2" i="5"/>
  <c r="H401" i="5"/>
  <c r="H400" i="5"/>
  <c r="H389" i="5"/>
  <c r="H388" i="5"/>
  <c r="H387" i="5"/>
  <c r="H386" i="5"/>
  <c r="H385" i="5"/>
  <c r="H384" i="5"/>
  <c r="H383" i="5"/>
  <c r="H382" i="5"/>
  <c r="H381" i="5"/>
  <c r="H380" i="5"/>
  <c r="H378" i="5"/>
  <c r="H377" i="5"/>
  <c r="H375" i="5"/>
  <c r="H374" i="5"/>
  <c r="H373" i="5"/>
  <c r="H372" i="5"/>
  <c r="H371" i="5"/>
  <c r="H369" i="5"/>
  <c r="H368" i="5"/>
  <c r="H367" i="5"/>
  <c r="H366" i="5"/>
  <c r="H365" i="5"/>
  <c r="H364" i="5"/>
  <c r="H363" i="5"/>
  <c r="H361" i="5"/>
  <c r="H359" i="5"/>
  <c r="H357" i="5"/>
  <c r="H355" i="5"/>
  <c r="H354" i="5"/>
  <c r="H353" i="5"/>
  <c r="H352" i="5"/>
  <c r="H351" i="5"/>
  <c r="H350" i="5"/>
  <c r="H349" i="5"/>
  <c r="H347" i="5"/>
  <c r="H346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1" i="5"/>
  <c r="H330" i="5"/>
  <c r="H329" i="5"/>
  <c r="H393" i="5"/>
  <c r="H392" i="5"/>
  <c r="H390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5" i="5"/>
  <c r="H314" i="5"/>
  <c r="H312" i="5"/>
  <c r="H311" i="5"/>
  <c r="H310" i="5"/>
  <c r="H309" i="5"/>
  <c r="H308" i="5"/>
  <c r="H306" i="5"/>
  <c r="H305" i="5"/>
  <c r="H304" i="5"/>
  <c r="H303" i="5"/>
  <c r="H302" i="5"/>
  <c r="H301" i="5"/>
  <c r="H300" i="5"/>
  <c r="H298" i="5"/>
  <c r="H296" i="5"/>
  <c r="H294" i="5"/>
  <c r="H292" i="5"/>
  <c r="H291" i="5"/>
  <c r="H290" i="5"/>
  <c r="H289" i="5"/>
  <c r="H288" i="5"/>
  <c r="H287" i="5"/>
  <c r="H286" i="5"/>
  <c r="H284" i="5"/>
  <c r="H283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8" i="5"/>
  <c r="H267" i="5"/>
  <c r="H266" i="5"/>
  <c r="H214" i="5"/>
  <c r="H213" i="5"/>
  <c r="H212" i="5"/>
  <c r="H211" i="5"/>
  <c r="H210" i="5"/>
  <c r="H209" i="5"/>
  <c r="H207" i="5"/>
  <c r="H206" i="5"/>
  <c r="H205" i="5"/>
  <c r="H204" i="5"/>
  <c r="H202" i="5"/>
  <c r="H200" i="5"/>
  <c r="H198" i="5"/>
  <c r="H197" i="5"/>
  <c r="H195" i="5"/>
  <c r="H194" i="5"/>
  <c r="H193" i="5"/>
  <c r="H192" i="5"/>
  <c r="H191" i="5"/>
  <c r="H190" i="5"/>
  <c r="H189" i="5"/>
  <c r="H188" i="5"/>
  <c r="H187" i="5"/>
  <c r="H186" i="5"/>
  <c r="H185" i="5"/>
  <c r="H222" i="5"/>
  <c r="H221" i="5"/>
  <c r="H219" i="5"/>
  <c r="H218" i="5"/>
  <c r="H217" i="5"/>
  <c r="H216" i="5"/>
  <c r="H215" i="5"/>
  <c r="H184" i="5"/>
  <c r="H183" i="5"/>
  <c r="H143" i="5"/>
  <c r="H171" i="5"/>
  <c r="H170" i="5"/>
  <c r="H169" i="5"/>
  <c r="H167" i="5"/>
  <c r="H166" i="5"/>
  <c r="H165" i="5"/>
  <c r="H164" i="5"/>
  <c r="H163" i="5"/>
  <c r="H161" i="5"/>
  <c r="H159" i="5"/>
  <c r="H157" i="5"/>
  <c r="H156" i="5"/>
  <c r="H154" i="5"/>
  <c r="H153" i="5"/>
  <c r="H152" i="5"/>
  <c r="H151" i="5"/>
  <c r="H150" i="5"/>
  <c r="H149" i="5"/>
  <c r="H148" i="5"/>
  <c r="H147" i="5"/>
  <c r="H146" i="5"/>
  <c r="H145" i="5"/>
  <c r="H144" i="5"/>
  <c r="H138" i="5"/>
  <c r="H137" i="5"/>
  <c r="H136" i="5"/>
  <c r="H135" i="5"/>
  <c r="H134" i="5"/>
  <c r="H133" i="5"/>
  <c r="H132" i="5"/>
  <c r="H131" i="5"/>
  <c r="H129" i="5"/>
  <c r="H127" i="5"/>
  <c r="H125" i="5"/>
  <c r="H124" i="5"/>
  <c r="H122" i="5"/>
  <c r="H121" i="5"/>
  <c r="H119" i="5"/>
  <c r="H118" i="5"/>
  <c r="H117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2" i="5"/>
  <c r="H101" i="5"/>
  <c r="H100" i="5"/>
  <c r="H99" i="5"/>
  <c r="H98" i="5"/>
  <c r="H97" i="5"/>
  <c r="H96" i="5"/>
  <c r="H95" i="5"/>
  <c r="H94" i="5"/>
  <c r="H93" i="5"/>
  <c r="H87" i="5"/>
  <c r="H86" i="5"/>
  <c r="H84" i="5"/>
  <c r="H83" i="5"/>
  <c r="H82" i="5"/>
  <c r="H81" i="5"/>
  <c r="H80" i="5"/>
  <c r="H79" i="5"/>
  <c r="H78" i="5"/>
  <c r="H77" i="5"/>
  <c r="H76" i="5"/>
  <c r="H75" i="5"/>
  <c r="H74" i="5"/>
  <c r="H71" i="5"/>
  <c r="H70" i="5"/>
  <c r="H69" i="5"/>
  <c r="H68" i="5"/>
  <c r="H67" i="5"/>
  <c r="H66" i="5"/>
  <c r="H65" i="5"/>
  <c r="H64" i="5"/>
  <c r="H63" i="5"/>
  <c r="H62" i="5"/>
  <c r="H60" i="5"/>
  <c r="H58" i="5"/>
  <c r="H56" i="5"/>
  <c r="H55" i="5"/>
  <c r="H54" i="5"/>
  <c r="H23" i="5"/>
  <c r="H22" i="5"/>
  <c r="H21" i="5"/>
  <c r="H20" i="5"/>
  <c r="H25" i="5"/>
  <c r="H24" i="5"/>
  <c r="H26" i="5"/>
  <c r="G39" i="14"/>
  <c r="B12" i="18"/>
  <c r="C13" i="6"/>
  <c r="B12" i="14"/>
  <c r="B14" i="18"/>
  <c r="B13" i="18"/>
  <c r="B11" i="18"/>
  <c r="B10" i="18"/>
  <c r="H19" i="5"/>
  <c r="H27" i="5"/>
  <c r="H28" i="5"/>
  <c r="H32" i="5"/>
  <c r="I33" i="5" s="1"/>
  <c r="H36" i="5"/>
  <c r="H37" i="5"/>
  <c r="H38" i="5"/>
  <c r="H39" i="5"/>
  <c r="H40" i="5"/>
  <c r="H41" i="5"/>
  <c r="H42" i="5"/>
  <c r="H43" i="5"/>
  <c r="H44" i="5"/>
  <c r="H45" i="5"/>
  <c r="H46" i="5"/>
  <c r="H47" i="5"/>
  <c r="H92" i="5"/>
  <c r="H142" i="5"/>
  <c r="H172" i="5"/>
  <c r="H173" i="5"/>
  <c r="H174" i="5"/>
  <c r="H175" i="5"/>
  <c r="H176" i="5"/>
  <c r="H177" i="5"/>
  <c r="H178" i="5"/>
  <c r="H179" i="5"/>
  <c r="H181" i="5"/>
  <c r="H182" i="5"/>
  <c r="H229" i="5"/>
  <c r="H230" i="5"/>
  <c r="H231" i="5"/>
  <c r="H233" i="5"/>
  <c r="H234" i="5"/>
  <c r="H235" i="5"/>
  <c r="H236" i="5"/>
  <c r="H237" i="5"/>
  <c r="H239" i="5"/>
  <c r="H241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6" i="5"/>
  <c r="H257" i="5"/>
  <c r="H259" i="5"/>
  <c r="H260" i="5"/>
  <c r="H395" i="5"/>
  <c r="H396" i="5"/>
  <c r="H397" i="5"/>
  <c r="H398" i="5"/>
  <c r="H516" i="5"/>
  <c r="H996" i="5"/>
  <c r="H1023" i="5"/>
  <c r="H1024" i="5"/>
  <c r="H1025" i="5"/>
  <c r="H1026" i="5"/>
  <c r="H1027" i="5"/>
  <c r="H1028" i="5"/>
  <c r="H1029" i="5"/>
  <c r="H1030" i="5"/>
  <c r="H1031" i="5"/>
  <c r="H1032" i="5"/>
  <c r="H1033" i="5"/>
  <c r="H1066" i="5"/>
  <c r="H1067" i="5"/>
  <c r="H1068" i="5"/>
  <c r="H1069" i="5"/>
  <c r="H1070" i="5"/>
  <c r="H1071" i="5"/>
  <c r="H1075" i="5"/>
  <c r="H1796" i="5"/>
  <c r="H1842" i="5"/>
  <c r="H1843" i="5"/>
  <c r="H1844" i="5"/>
  <c r="H1845" i="5"/>
  <c r="H1846" i="5"/>
  <c r="H1847" i="5"/>
  <c r="H1848" i="5"/>
  <c r="H1849" i="5"/>
  <c r="H1850" i="5"/>
  <c r="H1851" i="5"/>
  <c r="H1852" i="5"/>
  <c r="H1854" i="5"/>
  <c r="H1855" i="5"/>
  <c r="H1857" i="5"/>
  <c r="H1859" i="5"/>
  <c r="H1860" i="5"/>
  <c r="H1861" i="5"/>
  <c r="H1863" i="5"/>
  <c r="H1864" i="5"/>
  <c r="H1866" i="5"/>
  <c r="H1867" i="5"/>
  <c r="H1869" i="5"/>
  <c r="H1871" i="5"/>
  <c r="H1873" i="5"/>
  <c r="H1874" i="5"/>
  <c r="H1875" i="5"/>
  <c r="H1876" i="5"/>
  <c r="H1877" i="5"/>
  <c r="H1878" i="5"/>
  <c r="H1879" i="5"/>
  <c r="H1880" i="5"/>
  <c r="H1881" i="5"/>
  <c r="H1882" i="5"/>
  <c r="H1884" i="5"/>
  <c r="H1885" i="5"/>
  <c r="H1886" i="5"/>
  <c r="H1887" i="5"/>
  <c r="H1888" i="5"/>
  <c r="H1889" i="5"/>
  <c r="H1938" i="5"/>
  <c r="H2007" i="5"/>
  <c r="H2008" i="5"/>
  <c r="H2009" i="5"/>
  <c r="H2010" i="5"/>
  <c r="H2011" i="5"/>
  <c r="H2012" i="5"/>
  <c r="H2013" i="5"/>
  <c r="H2014" i="5"/>
  <c r="H2015" i="5"/>
  <c r="H2016" i="5"/>
  <c r="H2017" i="5"/>
  <c r="H2018" i="5"/>
  <c r="H2019" i="5"/>
  <c r="H2020" i="5"/>
  <c r="H2021" i="5"/>
  <c r="H2022" i="5"/>
  <c r="H2023" i="5"/>
  <c r="H2024" i="5"/>
  <c r="H2025" i="5"/>
  <c r="H2026" i="5"/>
  <c r="H2027" i="5"/>
  <c r="H2028" i="5"/>
  <c r="H2029" i="5"/>
  <c r="H2030" i="5"/>
  <c r="H2031" i="5"/>
  <c r="H2032" i="5"/>
  <c r="H2033" i="5"/>
  <c r="H2034" i="5"/>
  <c r="H2035" i="5"/>
  <c r="H2036" i="5"/>
  <c r="H2151" i="5"/>
  <c r="H2152" i="5"/>
  <c r="H2153" i="5"/>
  <c r="H2154" i="5"/>
  <c r="H2155" i="5"/>
  <c r="H2156" i="5"/>
  <c r="H2157" i="5"/>
  <c r="H2158" i="5"/>
  <c r="H2159" i="5"/>
  <c r="H2160" i="5"/>
  <c r="H2161" i="5"/>
  <c r="H2162" i="5"/>
  <c r="H2163" i="5"/>
  <c r="H2164" i="5"/>
  <c r="H2165" i="5"/>
  <c r="H2166" i="5"/>
  <c r="H2167" i="5"/>
  <c r="H2168" i="5"/>
  <c r="H2169" i="5"/>
  <c r="H2170" i="5"/>
  <c r="H2171" i="5"/>
  <c r="H2172" i="5"/>
  <c r="H2173" i="5"/>
  <c r="H2174" i="5"/>
  <c r="H2175" i="5"/>
  <c r="H2176" i="5"/>
  <c r="H2177" i="5"/>
  <c r="H2178" i="5"/>
  <c r="H2179" i="5"/>
  <c r="H2180" i="5"/>
  <c r="H2181" i="5"/>
  <c r="H2182" i="5"/>
  <c r="H2197" i="5"/>
  <c r="H2265" i="5"/>
  <c r="H2266" i="5"/>
  <c r="H2267" i="5"/>
  <c r="H2268" i="5"/>
  <c r="H2276" i="5"/>
  <c r="H2277" i="5"/>
  <c r="H2278" i="5"/>
  <c r="H2279" i="5"/>
  <c r="H2280" i="5"/>
  <c r="H2281" i="5"/>
  <c r="H2282" i="5"/>
  <c r="H2283" i="5"/>
  <c r="H2288" i="5"/>
  <c r="H2290" i="5"/>
  <c r="H2295" i="5"/>
  <c r="F7" i="2"/>
  <c r="F8" i="2"/>
  <c r="F9" i="2"/>
  <c r="F10" i="2"/>
  <c r="D16" i="2"/>
  <c r="C19" i="3"/>
  <c r="C18" i="3"/>
  <c r="C31" i="14"/>
  <c r="Y18" i="15"/>
  <c r="Y21" i="15" s="1"/>
  <c r="A73" i="6"/>
  <c r="B74" i="6"/>
  <c r="A70" i="6"/>
  <c r="B44" i="6"/>
  <c r="B41" i="6"/>
  <c r="B38" i="6"/>
  <c r="B35" i="6"/>
  <c r="B32" i="6"/>
  <c r="B29" i="6"/>
  <c r="B26" i="6"/>
  <c r="B23" i="6"/>
  <c r="B20" i="6"/>
  <c r="B47" i="6"/>
  <c r="B50" i="6"/>
  <c r="B53" i="6"/>
  <c r="B56" i="6"/>
  <c r="B59" i="6"/>
  <c r="B62" i="6"/>
  <c r="B65" i="6"/>
  <c r="B68" i="6"/>
  <c r="A67" i="6"/>
  <c r="A64" i="6"/>
  <c r="A61" i="6"/>
  <c r="A58" i="6"/>
  <c r="A55" i="6"/>
  <c r="A52" i="6"/>
  <c r="A49" i="6"/>
  <c r="A46" i="6"/>
  <c r="A43" i="6"/>
  <c r="A40" i="6"/>
  <c r="A37" i="6"/>
  <c r="A34" i="6"/>
  <c r="A31" i="6"/>
  <c r="A28" i="6"/>
  <c r="A25" i="6"/>
  <c r="A22" i="6"/>
  <c r="A19" i="6"/>
  <c r="B71" i="6"/>
  <c r="C14" i="6"/>
  <c r="B21" i="6"/>
  <c r="B63" i="6"/>
  <c r="B72" i="6"/>
  <c r="C15" i="6"/>
  <c r="C11" i="6"/>
  <c r="C12" i="6"/>
  <c r="HP12" i="6"/>
  <c r="HP11" i="6"/>
  <c r="H11" i="1"/>
  <c r="H13" i="1"/>
  <c r="G41" i="14"/>
  <c r="G37" i="14"/>
  <c r="G38" i="14"/>
  <c r="B13" i="14"/>
  <c r="B14" i="14"/>
  <c r="B11" i="14"/>
  <c r="B10" i="14"/>
  <c r="G11" i="2"/>
  <c r="L19" i="3" s="1"/>
  <c r="P19" i="3"/>
  <c r="T19" i="3"/>
  <c r="X19" i="3"/>
  <c r="G21" i="14"/>
  <c r="G40" i="14" s="1"/>
  <c r="AB19" i="3"/>
  <c r="AB20" i="3" s="1"/>
  <c r="G14" i="2"/>
  <c r="BG84" i="6" l="1"/>
  <c r="BL84" i="6"/>
  <c r="I84" i="6"/>
  <c r="HP84" i="6" s="1"/>
  <c r="I2425" i="5"/>
  <c r="I2248" i="5"/>
  <c r="DU62" i="6" s="1"/>
  <c r="I29" i="5"/>
  <c r="DK20" i="6" s="1"/>
  <c r="I992" i="5"/>
  <c r="BM41" i="6" s="1"/>
  <c r="I223" i="5"/>
  <c r="I2414" i="5"/>
  <c r="BH74" i="6" s="1"/>
  <c r="I2291" i="5"/>
  <c r="CQ71" i="6" s="1"/>
  <c r="I2284" i="5"/>
  <c r="HG68" i="6" s="1"/>
  <c r="I2183" i="5"/>
  <c r="BR56" i="6" s="1"/>
  <c r="I1793" i="5"/>
  <c r="I261" i="5"/>
  <c r="GW38" i="6" s="1"/>
  <c r="I1072" i="5"/>
  <c r="CQ47" i="6" s="1"/>
  <c r="I2198" i="5"/>
  <c r="I139" i="5"/>
  <c r="I1034" i="5"/>
  <c r="AD44" i="6" s="1"/>
  <c r="I88" i="5"/>
  <c r="ET29" i="6" s="1"/>
  <c r="I1835" i="5"/>
  <c r="FX53" i="6" s="1"/>
  <c r="I48" i="5"/>
  <c r="G16" i="2"/>
  <c r="G18" i="2"/>
  <c r="BM26" i="6" l="1"/>
  <c r="DU26" i="6"/>
  <c r="E66" i="14"/>
  <c r="G73" i="14" s="1"/>
  <c r="G2427" i="5" s="1"/>
  <c r="C87" i="6" s="1"/>
  <c r="AS50" i="6"/>
  <c r="DA50" i="6"/>
  <c r="FD35" i="6"/>
  <c r="I2421" i="5"/>
  <c r="FN50" i="6"/>
  <c r="AD62" i="6"/>
  <c r="HB47" i="6"/>
  <c r="T62" i="6"/>
  <c r="DF47" i="6"/>
  <c r="BW47" i="6"/>
  <c r="BR47" i="6"/>
  <c r="FD47" i="6"/>
  <c r="CL50" i="6"/>
  <c r="EE50" i="6"/>
  <c r="CV74" i="6"/>
  <c r="GM74" i="6"/>
  <c r="GM50" i="6"/>
  <c r="FI50" i="6"/>
  <c r="GW50" i="6"/>
  <c r="T50" i="6"/>
  <c r="BM50" i="6"/>
  <c r="CG50" i="6"/>
  <c r="DU50" i="6"/>
  <c r="AD50" i="6"/>
  <c r="EJ50" i="6"/>
  <c r="Y50" i="6"/>
  <c r="HG50" i="6"/>
  <c r="CV50" i="6"/>
  <c r="EO50" i="6"/>
  <c r="DF50" i="6"/>
  <c r="BW50" i="6"/>
  <c r="GR50" i="6"/>
  <c r="HL50" i="6"/>
  <c r="EY50" i="6"/>
  <c r="GH50" i="6"/>
  <c r="AI50" i="6"/>
  <c r="ET50" i="6"/>
  <c r="HB50" i="6"/>
  <c r="AN50" i="6"/>
  <c r="O50" i="6"/>
  <c r="FD50" i="6"/>
  <c r="AX50" i="6"/>
  <c r="CB50" i="6"/>
  <c r="FS50" i="6"/>
  <c r="E50" i="6"/>
  <c r="FX50" i="6"/>
  <c r="DP50" i="6"/>
  <c r="GC50" i="6"/>
  <c r="J50" i="6"/>
  <c r="BC50" i="6"/>
  <c r="DK50" i="6"/>
  <c r="CQ50" i="6"/>
  <c r="BR50" i="6"/>
  <c r="DZ50" i="6"/>
  <c r="BH50" i="6"/>
  <c r="E44" i="6"/>
  <c r="FX44" i="6"/>
  <c r="DU56" i="6"/>
  <c r="FI56" i="6"/>
  <c r="AS71" i="6"/>
  <c r="BH20" i="6"/>
  <c r="AD20" i="6"/>
  <c r="O44" i="6"/>
  <c r="BC44" i="6"/>
  <c r="BW44" i="6"/>
  <c r="CB44" i="6"/>
  <c r="BR44" i="6"/>
  <c r="EJ44" i="6"/>
  <c r="FN44" i="6"/>
  <c r="DU44" i="6"/>
  <c r="EO44" i="6"/>
  <c r="AX44" i="6"/>
  <c r="EY44" i="6"/>
  <c r="EE44" i="6"/>
  <c r="AN44" i="6"/>
  <c r="DA44" i="6"/>
  <c r="AS44" i="6"/>
  <c r="GC44" i="6"/>
  <c r="DZ44" i="6"/>
  <c r="HG44" i="6"/>
  <c r="GR44" i="6"/>
  <c r="DF44" i="6"/>
  <c r="FS44" i="6"/>
  <c r="ET44" i="6"/>
  <c r="HB44" i="6"/>
  <c r="GW44" i="6"/>
  <c r="T44" i="6"/>
  <c r="DA20" i="6"/>
  <c r="Y20" i="6"/>
  <c r="DP20" i="6"/>
  <c r="CQ20" i="6"/>
  <c r="EY20" i="6"/>
  <c r="EJ20" i="6"/>
  <c r="GC20" i="6"/>
  <c r="HG20" i="6"/>
  <c r="CG20" i="6"/>
  <c r="FN20" i="6"/>
  <c r="FX20" i="6"/>
  <c r="ET20" i="6"/>
  <c r="GW20" i="6"/>
  <c r="AS20" i="6"/>
  <c r="FD20" i="6"/>
  <c r="GH20" i="6"/>
  <c r="DU20" i="6"/>
  <c r="DZ20" i="6"/>
  <c r="CV20" i="6"/>
  <c r="BW20" i="6"/>
  <c r="E20" i="6"/>
  <c r="J20" i="6"/>
  <c r="GM20" i="6"/>
  <c r="T20" i="6"/>
  <c r="AN20" i="6"/>
  <c r="HL20" i="6"/>
  <c r="FS20" i="6"/>
  <c r="CL20" i="6"/>
  <c r="AI20" i="6"/>
  <c r="AX20" i="6"/>
  <c r="EO20" i="6"/>
  <c r="BR20" i="6"/>
  <c r="CB20" i="6"/>
  <c r="FI20" i="6"/>
  <c r="HB20" i="6"/>
  <c r="O20" i="6"/>
  <c r="BC20" i="6"/>
  <c r="EE20" i="6"/>
  <c r="DF20" i="6"/>
  <c r="BM20" i="6"/>
  <c r="GR20" i="6"/>
  <c r="BH62" i="6"/>
  <c r="EJ62" i="6"/>
  <c r="AX62" i="6"/>
  <c r="DK62" i="6"/>
  <c r="FI62" i="6"/>
  <c r="Y41" i="6"/>
  <c r="BH41" i="6"/>
  <c r="HL29" i="6"/>
  <c r="GR29" i="6"/>
  <c r="CQ29" i="6"/>
  <c r="CB62" i="6"/>
  <c r="FD62" i="6"/>
  <c r="Y62" i="6"/>
  <c r="GM62" i="6"/>
  <c r="HG62" i="6"/>
  <c r="BR62" i="6"/>
  <c r="CG62" i="6"/>
  <c r="FX62" i="6"/>
  <c r="J62" i="6"/>
  <c r="O62" i="6"/>
  <c r="CL62" i="6"/>
  <c r="EO62" i="6"/>
  <c r="DP62" i="6"/>
  <c r="DA62" i="6"/>
  <c r="EE62" i="6"/>
  <c r="AI62" i="6"/>
  <c r="GH62" i="6"/>
  <c r="DZ62" i="6"/>
  <c r="HB62" i="6"/>
  <c r="GC62" i="6"/>
  <c r="FS62" i="6"/>
  <c r="EY62" i="6"/>
  <c r="ET38" i="6"/>
  <c r="FN62" i="6"/>
  <c r="GW62" i="6"/>
  <c r="CB38" i="6"/>
  <c r="AN62" i="6"/>
  <c r="E62" i="6"/>
  <c r="BM62" i="6"/>
  <c r="DF62" i="6"/>
  <c r="ET62" i="6"/>
  <c r="CV62" i="6"/>
  <c r="GR62" i="6"/>
  <c r="BW62" i="6"/>
  <c r="BC62" i="6"/>
  <c r="HL62" i="6"/>
  <c r="CQ62" i="6"/>
  <c r="AS62" i="6"/>
  <c r="BW71" i="6"/>
  <c r="FD71" i="6"/>
  <c r="EJ74" i="6"/>
  <c r="DK74" i="6"/>
  <c r="CB74" i="6"/>
  <c r="DA74" i="6"/>
  <c r="T74" i="6"/>
  <c r="EY74" i="6"/>
  <c r="EE74" i="6"/>
  <c r="BC74" i="6"/>
  <c r="FD74" i="6"/>
  <c r="CQ74" i="6"/>
  <c r="DP74" i="6"/>
  <c r="FI74" i="6"/>
  <c r="HB74" i="6"/>
  <c r="DU74" i="6"/>
  <c r="O74" i="6"/>
  <c r="DZ74" i="6"/>
  <c r="BR74" i="6"/>
  <c r="AI74" i="6"/>
  <c r="FX74" i="6"/>
  <c r="GC74" i="6"/>
  <c r="GH74" i="6"/>
  <c r="FS74" i="6"/>
  <c r="J74" i="6"/>
  <c r="CG74" i="6"/>
  <c r="EO74" i="6"/>
  <c r="BM74" i="6"/>
  <c r="GW74" i="6"/>
  <c r="AN74" i="6"/>
  <c r="ET74" i="6"/>
  <c r="E74" i="6"/>
  <c r="Y74" i="6"/>
  <c r="CL74" i="6"/>
  <c r="AD74" i="6"/>
  <c r="AX74" i="6"/>
  <c r="HL74" i="6"/>
  <c r="HG74" i="6"/>
  <c r="GR74" i="6"/>
  <c r="DF74" i="6"/>
  <c r="BW74" i="6"/>
  <c r="AS74" i="6"/>
  <c r="FN74" i="6"/>
  <c r="AS68" i="6"/>
  <c r="FI68" i="6"/>
  <c r="EJ68" i="6"/>
  <c r="DF68" i="6"/>
  <c r="HL68" i="6"/>
  <c r="Y68" i="6"/>
  <c r="BH68" i="6"/>
  <c r="FX68" i="6"/>
  <c r="CQ68" i="6"/>
  <c r="GC68" i="6"/>
  <c r="BM68" i="6"/>
  <c r="BR68" i="6"/>
  <c r="CB68" i="6"/>
  <c r="EO68" i="6"/>
  <c r="GW68" i="6"/>
  <c r="FD68" i="6"/>
  <c r="DZ68" i="6"/>
  <c r="EY68" i="6"/>
  <c r="ET68" i="6"/>
  <c r="AN68" i="6"/>
  <c r="E68" i="6"/>
  <c r="CG68" i="6"/>
  <c r="HB68" i="6"/>
  <c r="T68" i="6"/>
  <c r="DP68" i="6"/>
  <c r="AX68" i="6"/>
  <c r="EE68" i="6"/>
  <c r="GR68" i="6"/>
  <c r="BC68" i="6"/>
  <c r="DK68" i="6"/>
  <c r="J68" i="6"/>
  <c r="AI68" i="6"/>
  <c r="GM68" i="6"/>
  <c r="FN68" i="6"/>
  <c r="DA68" i="6"/>
  <c r="CV68" i="6"/>
  <c r="GH68" i="6"/>
  <c r="O68" i="6"/>
  <c r="FS68" i="6"/>
  <c r="BW68" i="6"/>
  <c r="DU68" i="6"/>
  <c r="CL68" i="6"/>
  <c r="AD68" i="6"/>
  <c r="FI71" i="6"/>
  <c r="GR71" i="6"/>
  <c r="CL71" i="6"/>
  <c r="AX71" i="6"/>
  <c r="AI71" i="6"/>
  <c r="FS71" i="6"/>
  <c r="FX71" i="6"/>
  <c r="ET71" i="6"/>
  <c r="EE71" i="6"/>
  <c r="EJ71" i="6"/>
  <c r="CB71" i="6"/>
  <c r="DU71" i="6"/>
  <c r="DZ71" i="6"/>
  <c r="Y71" i="6"/>
  <c r="T71" i="6"/>
  <c r="FN71" i="6"/>
  <c r="BC71" i="6"/>
  <c r="CV71" i="6"/>
  <c r="O71" i="6"/>
  <c r="BM71" i="6"/>
  <c r="EO71" i="6"/>
  <c r="HG71" i="6"/>
  <c r="DP71" i="6"/>
  <c r="E71" i="6"/>
  <c r="HB71" i="6"/>
  <c r="AD71" i="6"/>
  <c r="CG71" i="6"/>
  <c r="DK71" i="6"/>
  <c r="GH71" i="6"/>
  <c r="GC71" i="6"/>
  <c r="GW71" i="6"/>
  <c r="HL71" i="6"/>
  <c r="BH71" i="6"/>
  <c r="J71" i="6"/>
  <c r="AN71" i="6"/>
  <c r="DA71" i="6"/>
  <c r="GM71" i="6"/>
  <c r="DF71" i="6"/>
  <c r="BR71" i="6"/>
  <c r="EY71" i="6"/>
  <c r="O47" i="6"/>
  <c r="T47" i="6"/>
  <c r="GR47" i="6"/>
  <c r="DA47" i="6"/>
  <c r="EJ47" i="6"/>
  <c r="GC47" i="6"/>
  <c r="HG47" i="6"/>
  <c r="ET47" i="6"/>
  <c r="FI47" i="6"/>
  <c r="DK47" i="6"/>
  <c r="J47" i="6"/>
  <c r="DU47" i="6"/>
  <c r="GW47" i="6"/>
  <c r="CL47" i="6"/>
  <c r="AI47" i="6"/>
  <c r="BC47" i="6"/>
  <c r="AD47" i="6"/>
  <c r="AS47" i="6"/>
  <c r="GM47" i="6"/>
  <c r="EE47" i="6"/>
  <c r="FX47" i="6"/>
  <c r="CB47" i="6"/>
  <c r="CG47" i="6"/>
  <c r="EO47" i="6"/>
  <c r="HL47" i="6"/>
  <c r="BM47" i="6"/>
  <c r="FN47" i="6"/>
  <c r="AX47" i="6"/>
  <c r="E47" i="6"/>
  <c r="GH47" i="6"/>
  <c r="CV47" i="6"/>
  <c r="EY47" i="6"/>
  <c r="Y47" i="6"/>
  <c r="BH47" i="6"/>
  <c r="AN47" i="6"/>
  <c r="DP47" i="6"/>
  <c r="FS47" i="6"/>
  <c r="DZ47" i="6"/>
  <c r="HB41" i="6"/>
  <c r="EE41" i="6"/>
  <c r="DF41" i="6"/>
  <c r="HL41" i="6"/>
  <c r="BW41" i="6"/>
  <c r="BC41" i="6"/>
  <c r="GR41" i="6"/>
  <c r="AS41" i="6"/>
  <c r="AI41" i="6"/>
  <c r="GH41" i="6"/>
  <c r="DA41" i="6"/>
  <c r="DZ41" i="6"/>
  <c r="BR41" i="6"/>
  <c r="E41" i="6"/>
  <c r="CL41" i="6"/>
  <c r="ET41" i="6"/>
  <c r="CQ41" i="6"/>
  <c r="DP41" i="6"/>
  <c r="AX41" i="6"/>
  <c r="T41" i="6"/>
  <c r="CG41" i="6"/>
  <c r="GC41" i="6"/>
  <c r="HG41" i="6"/>
  <c r="EO41" i="6"/>
  <c r="AN41" i="6"/>
  <c r="FD41" i="6"/>
  <c r="DK41" i="6"/>
  <c r="FX41" i="6"/>
  <c r="GW41" i="6"/>
  <c r="CB41" i="6"/>
  <c r="FN41" i="6"/>
  <c r="DU41" i="6"/>
  <c r="J41" i="6"/>
  <c r="GM41" i="6"/>
  <c r="EJ41" i="6"/>
  <c r="O41" i="6"/>
  <c r="CV41" i="6"/>
  <c r="FS41" i="6"/>
  <c r="AD41" i="6"/>
  <c r="EY41" i="6"/>
  <c r="FI41" i="6"/>
  <c r="CG38" i="6"/>
  <c r="EJ38" i="6"/>
  <c r="CQ38" i="6"/>
  <c r="FD38" i="6"/>
  <c r="BW38" i="6"/>
  <c r="GR38" i="6"/>
  <c r="BH38" i="6"/>
  <c r="CL38" i="6"/>
  <c r="DZ38" i="6"/>
  <c r="FX38" i="6"/>
  <c r="HL38" i="6"/>
  <c r="DK38" i="6"/>
  <c r="CV38" i="6"/>
  <c r="GH38" i="6"/>
  <c r="GC38" i="6"/>
  <c r="DA38" i="6"/>
  <c r="EO38" i="6"/>
  <c r="DP38" i="6"/>
  <c r="HG38" i="6"/>
  <c r="AX38" i="6"/>
  <c r="EY38" i="6"/>
  <c r="E38" i="6"/>
  <c r="DU38" i="6"/>
  <c r="DF38" i="6"/>
  <c r="HB38" i="6"/>
  <c r="AD38" i="6"/>
  <c r="FN38" i="6"/>
  <c r="FI38" i="6"/>
  <c r="AN38" i="6"/>
  <c r="J38" i="6"/>
  <c r="FS38" i="6"/>
  <c r="EE38" i="6"/>
  <c r="T38" i="6"/>
  <c r="BC38" i="6"/>
  <c r="BM38" i="6"/>
  <c r="O38" i="6"/>
  <c r="Y38" i="6"/>
  <c r="AI38" i="6"/>
  <c r="BR38" i="6"/>
  <c r="AS38" i="6"/>
  <c r="GM38" i="6"/>
  <c r="E56" i="6"/>
  <c r="Y56" i="6"/>
  <c r="T56" i="6"/>
  <c r="AD56" i="6"/>
  <c r="FX56" i="6"/>
  <c r="EJ56" i="6"/>
  <c r="BW56" i="6"/>
  <c r="CG56" i="6"/>
  <c r="BC56" i="6"/>
  <c r="CV56" i="6"/>
  <c r="GM56" i="6"/>
  <c r="AN56" i="6"/>
  <c r="J56" i="6"/>
  <c r="AI56" i="6"/>
  <c r="EE56" i="6"/>
  <c r="EY56" i="6"/>
  <c r="DK56" i="6"/>
  <c r="GR56" i="6"/>
  <c r="FD56" i="6"/>
  <c r="CL56" i="6"/>
  <c r="FS56" i="6"/>
  <c r="CB56" i="6"/>
  <c r="BM56" i="6"/>
  <c r="DA56" i="6"/>
  <c r="HL56" i="6"/>
  <c r="FN56" i="6"/>
  <c r="GW56" i="6"/>
  <c r="CQ56" i="6"/>
  <c r="DF56" i="6"/>
  <c r="O56" i="6"/>
  <c r="HG56" i="6"/>
  <c r="DZ56" i="6"/>
  <c r="EO56" i="6"/>
  <c r="HB56" i="6"/>
  <c r="GH56" i="6"/>
  <c r="BH56" i="6"/>
  <c r="AX56" i="6"/>
  <c r="DP56" i="6"/>
  <c r="GC56" i="6"/>
  <c r="ET56" i="6"/>
  <c r="AS56" i="6"/>
  <c r="AI35" i="6"/>
  <c r="GW35" i="6"/>
  <c r="EY35" i="6"/>
  <c r="GC35" i="6"/>
  <c r="HL35" i="6"/>
  <c r="DA35" i="6"/>
  <c r="EE35" i="6"/>
  <c r="E35" i="6"/>
  <c r="Y35" i="6"/>
  <c r="GH35" i="6"/>
  <c r="BH35" i="6"/>
  <c r="FI35" i="6"/>
  <c r="ET35" i="6"/>
  <c r="CB35" i="6"/>
  <c r="CG35" i="6"/>
  <c r="HB35" i="6"/>
  <c r="EO35" i="6"/>
  <c r="FN35" i="6"/>
  <c r="CV35" i="6"/>
  <c r="HG35" i="6"/>
  <c r="DF35" i="6"/>
  <c r="BC35" i="6"/>
  <c r="T35" i="6"/>
  <c r="J35" i="6"/>
  <c r="FX35" i="6"/>
  <c r="BR35" i="6"/>
  <c r="GM35" i="6"/>
  <c r="DU35" i="6"/>
  <c r="DK35" i="6"/>
  <c r="EJ35" i="6"/>
  <c r="AN35" i="6"/>
  <c r="CQ35" i="6"/>
  <c r="O35" i="6"/>
  <c r="CL35" i="6"/>
  <c r="DP35" i="6"/>
  <c r="AS35" i="6"/>
  <c r="BW35" i="6"/>
  <c r="FS35" i="6"/>
  <c r="BM35" i="6"/>
  <c r="AX35" i="6"/>
  <c r="DZ35" i="6"/>
  <c r="GR35" i="6"/>
  <c r="AD35" i="6"/>
  <c r="CV29" i="6"/>
  <c r="BC29" i="6"/>
  <c r="GC29" i="6"/>
  <c r="HG29" i="6"/>
  <c r="AI29" i="6"/>
  <c r="FI29" i="6"/>
  <c r="CB29" i="6"/>
  <c r="Y29" i="6"/>
  <c r="FS29" i="6"/>
  <c r="GM29" i="6"/>
  <c r="BR29" i="6"/>
  <c r="BH29" i="6"/>
  <c r="FN29" i="6"/>
  <c r="J29" i="6"/>
  <c r="AD29" i="6"/>
  <c r="DF29" i="6"/>
  <c r="CL29" i="6"/>
  <c r="EE29" i="6"/>
  <c r="E29" i="6"/>
  <c r="AX29" i="6"/>
  <c r="CG29" i="6"/>
  <c r="FD29" i="6"/>
  <c r="AS29" i="6"/>
  <c r="BM29" i="6"/>
  <c r="AN29" i="6"/>
  <c r="GH29" i="6"/>
  <c r="DU29" i="6"/>
  <c r="DA29" i="6"/>
  <c r="HB29" i="6"/>
  <c r="EO29" i="6"/>
  <c r="O29" i="6"/>
  <c r="DZ29" i="6"/>
  <c r="EJ29" i="6"/>
  <c r="T29" i="6"/>
  <c r="BW29" i="6"/>
  <c r="FX29" i="6"/>
  <c r="EY29" i="6"/>
  <c r="DP29" i="6"/>
  <c r="GW29" i="6"/>
  <c r="DK29" i="6"/>
  <c r="AX26" i="6"/>
  <c r="CG26" i="6"/>
  <c r="J26" i="6"/>
  <c r="GM26" i="6"/>
  <c r="Y26" i="6"/>
  <c r="HL59" i="6"/>
  <c r="AD59" i="6"/>
  <c r="DA59" i="6"/>
  <c r="EO59" i="6"/>
  <c r="FS59" i="6"/>
  <c r="CG59" i="6"/>
  <c r="O59" i="6"/>
  <c r="BM59" i="6"/>
  <c r="GC59" i="6"/>
  <c r="BW59" i="6"/>
  <c r="GR59" i="6"/>
  <c r="FI59" i="6"/>
  <c r="ET59" i="6"/>
  <c r="DP59" i="6"/>
  <c r="DU59" i="6"/>
  <c r="EE59" i="6"/>
  <c r="FN59" i="6"/>
  <c r="BR59" i="6"/>
  <c r="GM59" i="6"/>
  <c r="AX59" i="6"/>
  <c r="AS59" i="6"/>
  <c r="GH59" i="6"/>
  <c r="CV59" i="6"/>
  <c r="E59" i="6"/>
  <c r="DF59" i="6"/>
  <c r="CL59" i="6"/>
  <c r="EJ59" i="6"/>
  <c r="HG59" i="6"/>
  <c r="CB59" i="6"/>
  <c r="AI59" i="6"/>
  <c r="AN59" i="6"/>
  <c r="J59" i="6"/>
  <c r="FD59" i="6"/>
  <c r="DK59" i="6"/>
  <c r="BH59" i="6"/>
  <c r="GW59" i="6"/>
  <c r="T59" i="6"/>
  <c r="Y59" i="6"/>
  <c r="CQ59" i="6"/>
  <c r="HB59" i="6"/>
  <c r="FX59" i="6"/>
  <c r="BC59" i="6"/>
  <c r="DZ59" i="6"/>
  <c r="EY59" i="6"/>
  <c r="GR32" i="6"/>
  <c r="DF32" i="6"/>
  <c r="FD32" i="6"/>
  <c r="AD32" i="6"/>
  <c r="GW32" i="6"/>
  <c r="DA32" i="6"/>
  <c r="BC32" i="6"/>
  <c r="AX32" i="6"/>
  <c r="DZ32" i="6"/>
  <c r="FS32" i="6"/>
  <c r="FN32" i="6"/>
  <c r="AI32" i="6"/>
  <c r="DK32" i="6"/>
  <c r="E32" i="6"/>
  <c r="EY32" i="6"/>
  <c r="ET32" i="6"/>
  <c r="BW32" i="6"/>
  <c r="BR32" i="6"/>
  <c r="HL32" i="6"/>
  <c r="EJ32" i="6"/>
  <c r="DU32" i="6"/>
  <c r="EO32" i="6"/>
  <c r="CL32" i="6"/>
  <c r="CG32" i="6"/>
  <c r="CB32" i="6"/>
  <c r="O32" i="6"/>
  <c r="DP32" i="6"/>
  <c r="EE32" i="6"/>
  <c r="HB32" i="6"/>
  <c r="HG32" i="6"/>
  <c r="AN32" i="6"/>
  <c r="CV32" i="6"/>
  <c r="BM32" i="6"/>
  <c r="GH32" i="6"/>
  <c r="BH32" i="6"/>
  <c r="AS32" i="6"/>
  <c r="FI32" i="6"/>
  <c r="FX32" i="6"/>
  <c r="GM32" i="6"/>
  <c r="Y32" i="6"/>
  <c r="CQ32" i="6"/>
  <c r="T32" i="6"/>
  <c r="J32" i="6"/>
  <c r="GC32" i="6"/>
  <c r="BH44" i="6"/>
  <c r="CQ44" i="6"/>
  <c r="FD44" i="6"/>
  <c r="CV44" i="6"/>
  <c r="CG44" i="6"/>
  <c r="Y44" i="6"/>
  <c r="BM44" i="6"/>
  <c r="HL44" i="6"/>
  <c r="GH44" i="6"/>
  <c r="GM44" i="6"/>
  <c r="FI44" i="6"/>
  <c r="DK44" i="6"/>
  <c r="AI44" i="6"/>
  <c r="DP44" i="6"/>
  <c r="CL44" i="6"/>
  <c r="J44" i="6"/>
  <c r="EJ26" i="6"/>
  <c r="DF26" i="6"/>
  <c r="T26" i="6"/>
  <c r="HG26" i="6"/>
  <c r="CL26" i="6"/>
  <c r="EO26" i="6"/>
  <c r="BR26" i="6"/>
  <c r="EY26" i="6"/>
  <c r="FD26" i="6"/>
  <c r="BH26" i="6"/>
  <c r="AN26" i="6"/>
  <c r="FS26" i="6"/>
  <c r="DZ26" i="6"/>
  <c r="GR26" i="6"/>
  <c r="BC26" i="6"/>
  <c r="FX26" i="6"/>
  <c r="CB26" i="6"/>
  <c r="CV26" i="6"/>
  <c r="HL26" i="6"/>
  <c r="GC26" i="6"/>
  <c r="GH26" i="6"/>
  <c r="E26" i="6"/>
  <c r="DP26" i="6"/>
  <c r="DA26" i="6"/>
  <c r="FI53" i="6"/>
  <c r="EE53" i="6"/>
  <c r="E53" i="6"/>
  <c r="Y53" i="6"/>
  <c r="ET53" i="6"/>
  <c r="EO53" i="6"/>
  <c r="DP53" i="6"/>
  <c r="GW53" i="6"/>
  <c r="CV53" i="6"/>
  <c r="DF53" i="6"/>
  <c r="EY53" i="6"/>
  <c r="CB53" i="6"/>
  <c r="BR53" i="6"/>
  <c r="CG53" i="6"/>
  <c r="BC53" i="6"/>
  <c r="HB53" i="6"/>
  <c r="AD53" i="6"/>
  <c r="HL53" i="6"/>
  <c r="DZ53" i="6"/>
  <c r="GC53" i="6"/>
  <c r="DU53" i="6"/>
  <c r="AS53" i="6"/>
  <c r="BM53" i="6"/>
  <c r="DK53" i="6"/>
  <c r="FN53" i="6"/>
  <c r="GM53" i="6"/>
  <c r="BW53" i="6"/>
  <c r="DA53" i="6"/>
  <c r="BH53" i="6"/>
  <c r="GR53" i="6"/>
  <c r="AX53" i="6"/>
  <c r="FD53" i="6"/>
  <c r="FS53" i="6"/>
  <c r="O53" i="6"/>
  <c r="AN53" i="6"/>
  <c r="EJ53" i="6"/>
  <c r="GH53" i="6"/>
  <c r="T53" i="6"/>
  <c r="J53" i="6"/>
  <c r="CQ53" i="6"/>
  <c r="AI53" i="6"/>
  <c r="HG53" i="6"/>
  <c r="CL53" i="6"/>
  <c r="DK26" i="6"/>
  <c r="ET26" i="6"/>
  <c r="FN26" i="6"/>
  <c r="O26" i="6"/>
  <c r="FI26" i="6"/>
  <c r="HB26" i="6"/>
  <c r="AS26" i="6"/>
  <c r="CQ26" i="6"/>
  <c r="AI26" i="6"/>
  <c r="AD26" i="6"/>
  <c r="EE26" i="6"/>
  <c r="BW26" i="6"/>
  <c r="GW26" i="6"/>
  <c r="FD65" i="6"/>
  <c r="CV65" i="6"/>
  <c r="CQ65" i="6"/>
  <c r="HL65" i="6"/>
  <c r="O65" i="6"/>
  <c r="AI65" i="6"/>
  <c r="GH65" i="6"/>
  <c r="GC65" i="6"/>
  <c r="DP65" i="6"/>
  <c r="CL65" i="6"/>
  <c r="HG65" i="6"/>
  <c r="T65" i="6"/>
  <c r="DU65" i="6"/>
  <c r="FN65" i="6"/>
  <c r="GW65" i="6"/>
  <c r="DK65" i="6"/>
  <c r="FS65" i="6"/>
  <c r="DF65" i="6"/>
  <c r="AS65" i="6"/>
  <c r="BH65" i="6"/>
  <c r="BC65" i="6"/>
  <c r="EJ65" i="6"/>
  <c r="GM65" i="6"/>
  <c r="EO65" i="6"/>
  <c r="BW65" i="6"/>
  <c r="Y65" i="6"/>
  <c r="CG65" i="6"/>
  <c r="AN65" i="6"/>
  <c r="EY65" i="6"/>
  <c r="BR65" i="6"/>
  <c r="EE65" i="6"/>
  <c r="AD65" i="6"/>
  <c r="FI65" i="6"/>
  <c r="BM65" i="6"/>
  <c r="DA65" i="6"/>
  <c r="AX65" i="6"/>
  <c r="HB65" i="6"/>
  <c r="E65" i="6"/>
  <c r="J65" i="6"/>
  <c r="DZ65" i="6"/>
  <c r="CB65" i="6"/>
  <c r="GR65" i="6"/>
  <c r="ET65" i="6"/>
  <c r="FX65" i="6"/>
  <c r="I2427" i="5" l="1"/>
  <c r="E72" i="14" s="1"/>
  <c r="N87" i="6"/>
  <c r="DE87" i="6"/>
  <c r="GG87" i="6"/>
  <c r="FM87" i="6"/>
  <c r="HK87" i="6"/>
  <c r="CF87" i="6"/>
  <c r="BL87" i="6"/>
  <c r="AH87" i="6"/>
  <c r="DJ87" i="6"/>
  <c r="X87" i="6"/>
  <c r="BV87" i="6"/>
  <c r="EN87" i="6"/>
  <c r="BB87" i="6"/>
  <c r="CZ87" i="6"/>
  <c r="FR87" i="6"/>
  <c r="CP87" i="6"/>
  <c r="ED87" i="6"/>
  <c r="GV87" i="6"/>
  <c r="DT87" i="6"/>
  <c r="FH87" i="6"/>
  <c r="EI87" i="6"/>
  <c r="EX87" i="6"/>
  <c r="GL87" i="6"/>
  <c r="GQ87" i="6"/>
  <c r="GB87" i="6"/>
  <c r="HF87" i="6"/>
  <c r="AM87" i="6"/>
  <c r="CA87" i="6"/>
  <c r="I87" i="6"/>
  <c r="CK87" i="6"/>
  <c r="BG87" i="6"/>
  <c r="DO87" i="6"/>
  <c r="AR87" i="6"/>
  <c r="D87" i="6"/>
  <c r="AW87" i="6"/>
  <c r="AC87" i="6"/>
  <c r="BQ87" i="6"/>
  <c r="ES87" i="6"/>
  <c r="CU87" i="6"/>
  <c r="FW87" i="6"/>
  <c r="DY87" i="6"/>
  <c r="FC87" i="6"/>
  <c r="S87" i="6"/>
  <c r="HA87" i="6"/>
  <c r="E36" i="14"/>
  <c r="G43" i="14" s="1"/>
  <c r="G2423" i="5" s="1"/>
  <c r="I2423" i="5" s="1"/>
  <c r="E42" i="14" s="1"/>
  <c r="HP50" i="6"/>
  <c r="HP51" i="6" s="1"/>
  <c r="HP20" i="6"/>
  <c r="HP21" i="6" s="1"/>
  <c r="HP62" i="6"/>
  <c r="HP63" i="6" s="1"/>
  <c r="HP68" i="6"/>
  <c r="HP69" i="6" s="1"/>
  <c r="HP74" i="6"/>
  <c r="HP75" i="6" s="1"/>
  <c r="HP47" i="6"/>
  <c r="HP71" i="6"/>
  <c r="HP72" i="6" s="1"/>
  <c r="HP41" i="6"/>
  <c r="HP42" i="6" s="1"/>
  <c r="HP38" i="6"/>
  <c r="HP39" i="6" s="1"/>
  <c r="HP56" i="6"/>
  <c r="HP57" i="6" s="1"/>
  <c r="HP35" i="6"/>
  <c r="HP36" i="6" s="1"/>
  <c r="HP29" i="6"/>
  <c r="HP30" i="6" s="1"/>
  <c r="HP44" i="6"/>
  <c r="HP45" i="6" s="1"/>
  <c r="HP32" i="6"/>
  <c r="HP33" i="6" s="1"/>
  <c r="HP59" i="6"/>
  <c r="HP60" i="6" s="1"/>
  <c r="HP53" i="6"/>
  <c r="HP54" i="6" s="1"/>
  <c r="HP26" i="6"/>
  <c r="HP27" i="6" s="1"/>
  <c r="HP65" i="6"/>
  <c r="C81" i="6" l="1"/>
  <c r="HP48" i="6"/>
  <c r="FR93" i="6"/>
  <c r="GV93" i="6"/>
  <c r="EN93" i="6"/>
  <c r="EN24" i="6" s="1"/>
  <c r="EO23" i="6" s="1"/>
  <c r="DJ93" i="6"/>
  <c r="DJ24" i="6" s="1"/>
  <c r="DK23" i="6" s="1"/>
  <c r="DJ78" i="6" s="1"/>
  <c r="CF93" i="6"/>
  <c r="BB93" i="6"/>
  <c r="X93" i="6"/>
  <c r="GG93" i="6"/>
  <c r="FW93" i="6"/>
  <c r="FW24" i="6" s="1"/>
  <c r="FX23" i="6" s="1"/>
  <c r="HA93" i="6"/>
  <c r="HA24" i="6" s="1"/>
  <c r="HB23" i="6" s="1"/>
  <c r="EI93" i="6"/>
  <c r="EI24" i="6" s="1"/>
  <c r="EJ23" i="6" s="1"/>
  <c r="EI78" i="6" s="1"/>
  <c r="DE93" i="6"/>
  <c r="DE24" i="6" s="1"/>
  <c r="DF23" i="6" s="1"/>
  <c r="CA93" i="6"/>
  <c r="CA24" i="6" s="1"/>
  <c r="CB23" i="6" s="1"/>
  <c r="CA78" i="6" s="1"/>
  <c r="AW93" i="6"/>
  <c r="S93" i="6"/>
  <c r="HK93" i="6"/>
  <c r="HK24" i="6" s="1"/>
  <c r="HL23" i="6" s="1"/>
  <c r="GB93" i="6"/>
  <c r="GB24" i="6" s="1"/>
  <c r="GC23" i="6" s="1"/>
  <c r="HF93" i="6"/>
  <c r="HF24" i="6" s="1"/>
  <c r="HG23" i="6" s="1"/>
  <c r="ED93" i="6"/>
  <c r="CZ93" i="6"/>
  <c r="BV93" i="6"/>
  <c r="BV24" i="6" s="1"/>
  <c r="BW23" i="6" s="1"/>
  <c r="AR93" i="6"/>
  <c r="AR24" i="6" s="1"/>
  <c r="AS23" i="6" s="1"/>
  <c r="N93" i="6"/>
  <c r="FC93" i="6"/>
  <c r="DY93" i="6"/>
  <c r="DY24" i="6" s="1"/>
  <c r="DZ23" i="6" s="1"/>
  <c r="CU93" i="6"/>
  <c r="CU24" i="6" s="1"/>
  <c r="CV23" i="6" s="1"/>
  <c r="BQ93" i="6"/>
  <c r="BQ24" i="6" s="1"/>
  <c r="BR23" i="6" s="1"/>
  <c r="BQ78" i="6" s="1"/>
  <c r="AM93" i="6"/>
  <c r="AM24" i="6" s="1"/>
  <c r="AN23" i="6" s="1"/>
  <c r="AM78" i="6" s="1"/>
  <c r="I93" i="6"/>
  <c r="I24" i="6" s="1"/>
  <c r="J23" i="6" s="1"/>
  <c r="FH93" i="6"/>
  <c r="GL93" i="6"/>
  <c r="GL24" i="6" s="1"/>
  <c r="GM23" i="6" s="1"/>
  <c r="EX93" i="6"/>
  <c r="EX24" i="6" s="1"/>
  <c r="EY23" i="6" s="1"/>
  <c r="DT93" i="6"/>
  <c r="CP93" i="6"/>
  <c r="CP24" i="6" s="1"/>
  <c r="CQ23" i="6" s="1"/>
  <c r="CP78" i="6" s="1"/>
  <c r="AH93" i="6"/>
  <c r="AH24" i="6" s="1"/>
  <c r="AI23" i="6" s="1"/>
  <c r="D93" i="6"/>
  <c r="FM93" i="6"/>
  <c r="FM24" i="6" s="1"/>
  <c r="FN23" i="6" s="1"/>
  <c r="GQ93" i="6"/>
  <c r="GQ24" i="6" s="1"/>
  <c r="GR23" i="6" s="1"/>
  <c r="ES93" i="6"/>
  <c r="DO93" i="6"/>
  <c r="CK93" i="6"/>
  <c r="BG93" i="6"/>
  <c r="BG24" i="6" s="1"/>
  <c r="BH23" i="6" s="1"/>
  <c r="AC93" i="6"/>
  <c r="AC24" i="6" s="1"/>
  <c r="AD23" i="6" s="1"/>
  <c r="BL93" i="6"/>
  <c r="BL24" i="6" s="1"/>
  <c r="BM23" i="6" s="1"/>
  <c r="BL78" i="6" s="1"/>
  <c r="I2429" i="5"/>
  <c r="N24" i="6"/>
  <c r="O23" i="6" s="1"/>
  <c r="ED24" i="6"/>
  <c r="EE23" i="6" s="1"/>
  <c r="ES24" i="6"/>
  <c r="ET23" i="6" s="1"/>
  <c r="S24" i="6"/>
  <c r="T23" i="6" s="1"/>
  <c r="CK24" i="6"/>
  <c r="CL23" i="6" s="1"/>
  <c r="CZ24" i="6"/>
  <c r="DA23" i="6" s="1"/>
  <c r="GV24" i="6"/>
  <c r="GW23" i="6" s="1"/>
  <c r="DT24" i="6"/>
  <c r="DU23" i="6" s="1"/>
  <c r="DT78" i="6" s="1"/>
  <c r="CF24" i="6"/>
  <c r="CG23" i="6" s="1"/>
  <c r="CF78" i="6" s="1"/>
  <c r="AW24" i="6"/>
  <c r="AX23" i="6" s="1"/>
  <c r="BB24" i="6"/>
  <c r="BC23" i="6" s="1"/>
  <c r="BB78" i="6" s="1"/>
  <c r="X24" i="6"/>
  <c r="Y23" i="6" s="1"/>
  <c r="X78" i="6" s="1"/>
  <c r="FC24" i="6"/>
  <c r="FD23" i="6" s="1"/>
  <c r="FH24" i="6"/>
  <c r="FI23" i="6" s="1"/>
  <c r="FH78" i="6" s="1"/>
  <c r="HP66" i="6"/>
  <c r="GG24" i="6"/>
  <c r="GH23" i="6" s="1"/>
  <c r="GG78" i="6" s="1"/>
  <c r="FR24" i="6"/>
  <c r="FS23" i="6" s="1"/>
  <c r="FR78" i="6" s="1"/>
  <c r="DO24" i="6"/>
  <c r="DP23" i="6" s="1"/>
  <c r="DO78" i="6" s="1"/>
  <c r="HP93" i="6" l="1"/>
  <c r="FC78" i="6"/>
  <c r="FC81" i="6" s="1"/>
  <c r="FC90" i="6" s="1"/>
  <c r="FM78" i="6"/>
  <c r="FM81" i="6" s="1"/>
  <c r="FM90" i="6" s="1"/>
  <c r="FW78" i="6"/>
  <c r="FW81" i="6" s="1"/>
  <c r="FW90" i="6" s="1"/>
  <c r="GB78" i="6"/>
  <c r="GB81" i="6" s="1"/>
  <c r="GB90" i="6" s="1"/>
  <c r="GL78" i="6"/>
  <c r="GL81" i="6" s="1"/>
  <c r="GL90" i="6" s="1"/>
  <c r="GQ78" i="6"/>
  <c r="GQ81" i="6" s="1"/>
  <c r="GQ90" i="6" s="1"/>
  <c r="GV78" i="6"/>
  <c r="GV81" i="6" s="1"/>
  <c r="GV90" i="6" s="1"/>
  <c r="HA78" i="6"/>
  <c r="HA81" i="6" s="1"/>
  <c r="HA90" i="6" s="1"/>
  <c r="HF78" i="6"/>
  <c r="HF81" i="6" s="1"/>
  <c r="HF90" i="6" s="1"/>
  <c r="HK78" i="6"/>
  <c r="HK81" i="6" s="1"/>
  <c r="HK90" i="6" s="1"/>
  <c r="EX78" i="6"/>
  <c r="EX81" i="6" s="1"/>
  <c r="EX90" i="6" s="1"/>
  <c r="ES78" i="6"/>
  <c r="ES81" i="6" s="1"/>
  <c r="ES90" i="6" s="1"/>
  <c r="EN78" i="6"/>
  <c r="EN81" i="6" s="1"/>
  <c r="EN90" i="6" s="1"/>
  <c r="ED78" i="6"/>
  <c r="ED81" i="6" s="1"/>
  <c r="ED90" i="6" s="1"/>
  <c r="DY78" i="6"/>
  <c r="DY81" i="6" s="1"/>
  <c r="DY90" i="6" s="1"/>
  <c r="DE78" i="6"/>
  <c r="DE81" i="6" s="1"/>
  <c r="DE90" i="6" s="1"/>
  <c r="CZ78" i="6"/>
  <c r="CZ81" i="6" s="1"/>
  <c r="CZ90" i="6" s="1"/>
  <c r="CU78" i="6"/>
  <c r="CU81" i="6" s="1"/>
  <c r="CU90" i="6" s="1"/>
  <c r="CK78" i="6"/>
  <c r="CK81" i="6" s="1"/>
  <c r="CK90" i="6" s="1"/>
  <c r="BV78" i="6"/>
  <c r="BV81" i="6" s="1"/>
  <c r="BV90" i="6" s="1"/>
  <c r="BG78" i="6"/>
  <c r="BG81" i="6" s="1"/>
  <c r="BG90" i="6" s="1"/>
  <c r="AW78" i="6"/>
  <c r="AW81" i="6" s="1"/>
  <c r="AW90" i="6" s="1"/>
  <c r="AR78" i="6"/>
  <c r="AR81" i="6" s="1"/>
  <c r="AR90" i="6" s="1"/>
  <c r="AH78" i="6"/>
  <c r="AH81" i="6" s="1"/>
  <c r="AH90" i="6" s="1"/>
  <c r="AC78" i="6"/>
  <c r="AC81" i="6" s="1"/>
  <c r="AC90" i="6" s="1"/>
  <c r="S78" i="6"/>
  <c r="S81" i="6" s="1"/>
  <c r="S90" i="6" s="1"/>
  <c r="N78" i="6"/>
  <c r="N81" i="6" s="1"/>
  <c r="N90" i="6" s="1"/>
  <c r="I78" i="6"/>
  <c r="I81" i="6" s="1"/>
  <c r="I90" i="6" s="1"/>
  <c r="HP87" i="6"/>
  <c r="FR81" i="6"/>
  <c r="FR90" i="6" s="1"/>
  <c r="DJ81" i="6"/>
  <c r="DJ90" i="6" s="1"/>
  <c r="BQ81" i="6"/>
  <c r="BQ90" i="6" s="1"/>
  <c r="CP81" i="6"/>
  <c r="CP90" i="6" s="1"/>
  <c r="GG81" i="6"/>
  <c r="GG90" i="6" s="1"/>
  <c r="DO81" i="6"/>
  <c r="DO90" i="6" s="1"/>
  <c r="FH81" i="6"/>
  <c r="FH90" i="6" s="1"/>
  <c r="EI81" i="6"/>
  <c r="EI90" i="6" s="1"/>
  <c r="CA81" i="6"/>
  <c r="CA90" i="6" s="1"/>
  <c r="BB81" i="6"/>
  <c r="BB90" i="6" s="1"/>
  <c r="BL81" i="6"/>
  <c r="BL90" i="6" s="1"/>
  <c r="X81" i="6"/>
  <c r="X90" i="6" s="1"/>
  <c r="CF81" i="6"/>
  <c r="CF90" i="6" s="1"/>
  <c r="AM81" i="6"/>
  <c r="AM90" i="6" s="1"/>
  <c r="D24" i="6"/>
  <c r="E23" i="6" s="1"/>
  <c r="DT81" i="6" l="1"/>
  <c r="DT90" i="6" s="1"/>
  <c r="HP23" i="6"/>
  <c r="HP24" i="6" s="1"/>
  <c r="D78" i="6"/>
  <c r="D81" i="6" s="1"/>
  <c r="D90" i="6" s="1"/>
  <c r="HP78" i="6" l="1"/>
  <c r="HP81" i="6"/>
  <c r="HP90" i="6"/>
</calcChain>
</file>

<file path=xl/sharedStrings.xml><?xml version="1.0" encoding="utf-8"?>
<sst xmlns="http://schemas.openxmlformats.org/spreadsheetml/2006/main" count="9404" uniqueCount="2806">
  <si>
    <t>A Comissão</t>
  </si>
  <si>
    <t>Procedimentos para preenchimento</t>
  </si>
  <si>
    <t>ITEM</t>
  </si>
  <si>
    <t>DISCRIMINAÇÃO</t>
  </si>
  <si>
    <t>UN.</t>
  </si>
  <si>
    <t>QUANT.</t>
  </si>
  <si>
    <t>PR. UNIT.</t>
  </si>
  <si>
    <t>TOTAL</t>
  </si>
  <si>
    <t>SUBTOTAL</t>
  </si>
  <si>
    <t>01</t>
  </si>
  <si>
    <t>SERVIÇOS PRELIMINARES</t>
  </si>
  <si>
    <t>1.1</t>
  </si>
  <si>
    <t>Levantamento topográfico</t>
  </si>
  <si>
    <t>UN</t>
  </si>
  <si>
    <t>1.2</t>
  </si>
  <si>
    <t>Estudos Geotécnicos</t>
  </si>
  <si>
    <t>M2</t>
  </si>
  <si>
    <t>1.3</t>
  </si>
  <si>
    <t>Controle mensal da obra</t>
  </si>
  <si>
    <t>1.4</t>
  </si>
  <si>
    <t>Controle tecnológico</t>
  </si>
  <si>
    <t>MÊS</t>
  </si>
  <si>
    <t>Sub Total</t>
  </si>
  <si>
    <t>Total Parcial</t>
  </si>
  <si>
    <t>Total Geral</t>
  </si>
  <si>
    <t>Utilize as células que se encontram destacadas para teste de</t>
  </si>
  <si>
    <t>funcionabilidade da planilha. Elas serão as únicas que aceitarão</t>
  </si>
  <si>
    <t>ser modificadas na planilha definitiva.</t>
  </si>
  <si>
    <t>DESCRIÇÃO</t>
  </si>
  <si>
    <t>DIAS CORRIDOS</t>
  </si>
  <si>
    <t>DOS SERVIÇOS</t>
  </si>
  <si>
    <t>30</t>
  </si>
  <si>
    <t>90</t>
  </si>
  <si>
    <t>120</t>
  </si>
  <si>
    <t>Título:</t>
  </si>
  <si>
    <t>ANEXO 5 - PLANILHA DE CUSTOS</t>
  </si>
  <si>
    <t>Pavilhão:</t>
  </si>
  <si>
    <t>P. UNIT.</t>
  </si>
  <si>
    <t>02</t>
  </si>
  <si>
    <t>2.1</t>
  </si>
  <si>
    <t>03</t>
  </si>
  <si>
    <t>3.1</t>
  </si>
  <si>
    <t>M3</t>
  </si>
  <si>
    <t>07</t>
  </si>
  <si>
    <t>7.1</t>
  </si>
  <si>
    <t>7.1.1</t>
  </si>
  <si>
    <t>7.1.2</t>
  </si>
  <si>
    <t>7.1.3</t>
  </si>
  <si>
    <t>7.2</t>
  </si>
  <si>
    <t>7.2.1</t>
  </si>
  <si>
    <t>7.2.2</t>
  </si>
  <si>
    <t>7.2.3</t>
  </si>
  <si>
    <t>08</t>
  </si>
  <si>
    <t>8.1</t>
  </si>
  <si>
    <t>10.2.2</t>
  </si>
  <si>
    <t>10.2.3</t>
  </si>
  <si>
    <t>10.2.4</t>
  </si>
  <si>
    <t>10.2.5</t>
  </si>
  <si>
    <t>10.3.1</t>
  </si>
  <si>
    <t>10.4.1</t>
  </si>
  <si>
    <t>10.5.1</t>
  </si>
  <si>
    <t>10.5.2</t>
  </si>
  <si>
    <t>10.5.3</t>
  </si>
  <si>
    <t>10.6.1</t>
  </si>
  <si>
    <t>10.6.2</t>
  </si>
  <si>
    <t>10.7.1</t>
  </si>
  <si>
    <t>10.7.2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</si>
  <si>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</si>
  <si>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</si>
  <si>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</si>
  <si>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</si>
  <si>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</si>
  <si>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</si>
  <si>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</si>
  <si>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</si>
  <si>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</si>
  <si>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11.2</t>
  </si>
  <si>
    <t>11.2.1</t>
  </si>
  <si>
    <t>11.2.2</t>
  </si>
  <si>
    <t>11.2.3</t>
  </si>
  <si>
    <t>11.2.4</t>
  </si>
  <si>
    <t>11.2.5</t>
  </si>
  <si>
    <t>11.2.6</t>
  </si>
  <si>
    <t>11.2.7</t>
  </si>
  <si>
    <t>11.3</t>
  </si>
  <si>
    <t>11.3.1</t>
  </si>
  <si>
    <t>11.3.2</t>
  </si>
  <si>
    <t>11.4</t>
  </si>
  <si>
    <t>11.4.1</t>
  </si>
  <si>
    <t>11.4.2</t>
  </si>
  <si>
    <t>11.4.3</t>
  </si>
  <si>
    <t>11.4.4</t>
  </si>
  <si>
    <t>11.4.5</t>
  </si>
  <si>
    <t>11.4.6</t>
  </si>
  <si>
    <t>11.4.7</t>
  </si>
  <si>
    <t>13.2</t>
  </si>
  <si>
    <t>13.3</t>
  </si>
  <si>
    <t>13.4</t>
  </si>
  <si>
    <t>13.5</t>
  </si>
  <si>
    <t>13.6</t>
  </si>
  <si>
    <t>13.7</t>
  </si>
  <si>
    <t>14</t>
  </si>
  <si>
    <t>14.1</t>
  </si>
  <si>
    <t>14.2</t>
  </si>
  <si>
    <t>15</t>
  </si>
  <si>
    <t>15.1</t>
  </si>
  <si>
    <t>15.1.1</t>
  </si>
  <si>
    <t>15.2</t>
  </si>
  <si>
    <t>15.2.1</t>
  </si>
  <si>
    <t>15.2.2</t>
  </si>
  <si>
    <t>15.3</t>
  </si>
  <si>
    <t>15.3.1</t>
  </si>
  <si>
    <t>15.3.2</t>
  </si>
  <si>
    <t>15.4</t>
  </si>
  <si>
    <t>15.4.1</t>
  </si>
  <si>
    <t>16</t>
  </si>
  <si>
    <t>16.1</t>
  </si>
  <si>
    <t>16.2</t>
  </si>
  <si>
    <t>17</t>
  </si>
  <si>
    <t>17.1</t>
  </si>
  <si>
    <t>17.2</t>
  </si>
  <si>
    <t>17.3</t>
  </si>
  <si>
    <t>17.4</t>
  </si>
  <si>
    <t>17.5</t>
  </si>
  <si>
    <t>17.6</t>
  </si>
  <si>
    <t>17.7</t>
  </si>
  <si>
    <t>18</t>
  </si>
  <si>
    <t>18.1</t>
  </si>
  <si>
    <t>18.2</t>
  </si>
  <si>
    <t>19.1</t>
  </si>
  <si>
    <t>19.2</t>
  </si>
  <si>
    <t>19.3</t>
  </si>
  <si>
    <t>19.4</t>
  </si>
  <si>
    <t>KG</t>
  </si>
  <si>
    <t xml:space="preserve">Total Parcial </t>
  </si>
  <si>
    <t>ITENS</t>
  </si>
  <si>
    <t>INSTALAÇÕES PROVISÓRIAS / MOBILIZAÇÃO</t>
  </si>
  <si>
    <t>Unidade:</t>
  </si>
  <si>
    <t>%</t>
  </si>
  <si>
    <t>DESPESAS FINANCEIRAS</t>
  </si>
  <si>
    <t>IMPOSTOS E TAXAS</t>
  </si>
  <si>
    <t>CARGA TRIBUTÁRIA INCIDENTE NAS OBRAS PÚBLICAS</t>
  </si>
  <si>
    <t>P.I.S</t>
  </si>
  <si>
    <t>I.S.S</t>
  </si>
  <si>
    <t>TIPO DE IMPOSTO</t>
  </si>
  <si>
    <t>ALÍQUOTA(%)</t>
  </si>
  <si>
    <t>BASE DE CÁLCULO</t>
  </si>
  <si>
    <t>sobre o faturamento da obra</t>
  </si>
  <si>
    <t>R$</t>
  </si>
  <si>
    <t>A</t>
  </si>
  <si>
    <t>CUSTO DIRETO</t>
  </si>
  <si>
    <t>B</t>
  </si>
  <si>
    <t>C</t>
  </si>
  <si>
    <t>D</t>
  </si>
  <si>
    <t>E</t>
  </si>
  <si>
    <t>F</t>
  </si>
  <si>
    <t>despesas financeiras.</t>
  </si>
  <si>
    <t>incidam sobre o faturamento do contrato.</t>
  </si>
  <si>
    <t>X</t>
  </si>
  <si>
    <t>PREÇO DE VENDA</t>
  </si>
  <si>
    <t>ANEXO 7 - CRONOGRAMA FÍSICO FINANCEIRO</t>
  </si>
  <si>
    <t xml:space="preserve">PREÇO DE VENDA </t>
  </si>
  <si>
    <t>1 - Despesas Financeiras - Deve ser verificado a necessidade de incluir ou não os encargos referentes as</t>
  </si>
  <si>
    <t>04</t>
  </si>
  <si>
    <t>COFINS</t>
  </si>
  <si>
    <t>Modelo de Cálculo do LDI</t>
  </si>
  <si>
    <t>3 - Impostos e Taxas - Devem ser considerados todos os impostos, municipais, estaduais, ou federais, que</t>
  </si>
  <si>
    <t>4 - Lucro - Deve ser considerado um percentual a ser aplicado sobre o valor final orçado.</t>
  </si>
  <si>
    <t>Metodologia de Cáculo do LDI - Lucro e Despesas Indiretas</t>
  </si>
  <si>
    <t>com a obra em questão.</t>
  </si>
  <si>
    <t>ADMINISTRAÇÃO CENTRAL</t>
  </si>
  <si>
    <t>G</t>
  </si>
  <si>
    <t>LUCRO</t>
  </si>
  <si>
    <t>Mínimo</t>
  </si>
  <si>
    <t>Média</t>
  </si>
  <si>
    <t>Máximo</t>
  </si>
  <si>
    <t>-</t>
  </si>
  <si>
    <t>Despesas Financeiras</t>
  </si>
  <si>
    <t>Administração central</t>
  </si>
  <si>
    <t>TRIBUTOS</t>
  </si>
  <si>
    <t>PIS</t>
  </si>
  <si>
    <t>ISS</t>
  </si>
  <si>
    <t>3,00</t>
  </si>
  <si>
    <t>0,65</t>
  </si>
  <si>
    <t>% DO LDI</t>
  </si>
  <si>
    <t xml:space="preserve">Os custos mensais com Administração da Obra, Mobilização e Limpeza da Obra encontram-se discriminados </t>
  </si>
  <si>
    <t>na Planilha Orçamentária, para efeito de cálculo do LDI foram levadas em consideração os seguintes itens :</t>
  </si>
  <si>
    <t>L. D. I.</t>
  </si>
  <si>
    <t>LDI</t>
  </si>
  <si>
    <t>LUCROS</t>
  </si>
  <si>
    <t>Lucro</t>
  </si>
  <si>
    <t>ITENS DA COMPOSIÇÃO DO LDI</t>
  </si>
  <si>
    <t>ANEXO 6 - PLANILHA DA COMPOSIÇÃO DO LDI</t>
  </si>
  <si>
    <t>CÁLCULO DO LDI</t>
  </si>
  <si>
    <t>Como Faixa Referencial devem ser adotados os seguintes valores na composição do LDI</t>
  </si>
  <si>
    <t>ADMINISTRAÇÃO</t>
  </si>
  <si>
    <t>4.1</t>
  </si>
  <si>
    <t>ORIGEM</t>
  </si>
  <si>
    <t>CÓDIGO</t>
  </si>
  <si>
    <t>COD</t>
  </si>
  <si>
    <t>UNI</t>
  </si>
  <si>
    <t>PREÇO UNIT</t>
  </si>
  <si>
    <t>INDICE</t>
  </si>
  <si>
    <t>PREÇO TOTAL</t>
  </si>
  <si>
    <t>SEGUROS, RISCOS E GARANTIAS</t>
  </si>
  <si>
    <t>% de ISS considerando 3% sobre 50% do preço de venda</t>
  </si>
  <si>
    <t>MESES</t>
  </si>
  <si>
    <t>1,5</t>
  </si>
  <si>
    <t>Seguros, riscos e gar.</t>
  </si>
  <si>
    <t>H</t>
  </si>
  <si>
    <t>2 - Administração Central - Deve ser considerado os custos da estrutura administrativa da sede da Construtora</t>
  </si>
  <si>
    <t>Data:</t>
  </si>
  <si>
    <t>Mês Base:</t>
  </si>
  <si>
    <t xml:space="preserve"> ANEXO 8 - COMPOSIÇÕES DOS CUSTOS UNITÁRIOS</t>
  </si>
  <si>
    <t>DESMOBILIZAÇÃO</t>
  </si>
  <si>
    <t>DESONERAÇÃO</t>
  </si>
  <si>
    <t>NOTA:</t>
  </si>
  <si>
    <t>DE ACORDO COM O ACÓRDÃO Nº 2262/2013 - TCU</t>
  </si>
  <si>
    <t>Percentual de execução mensal de Administração, de acordo com o Acórdão do TCU N° 2622/2013</t>
  </si>
  <si>
    <t>De acordo com a Lei 13.161/15 todos os Encargos Sociais de Mão de Obra estão desonerados.</t>
  </si>
  <si>
    <r>
      <rPr>
        <b/>
        <sz val="10"/>
        <color indexed="8"/>
        <rFont val="Arial"/>
        <family val="2"/>
      </rPr>
      <t>Nota1:</t>
    </r>
    <r>
      <rPr>
        <sz val="10"/>
        <color indexed="8"/>
        <rFont val="Arial"/>
        <family val="2"/>
      </rPr>
      <t xml:space="preserve"> Este orçamento estimativo, apresentado pela FIOCRUZ, é meramente referencial, sendo de inteira responsabilidade da Empresa Licitante toda e qualquer conferência de quantidades de serviços necessários para o cumprimento integral do objeto e do escopo desta licitação. Caso seja verificado a necessidade de alterações, as licitantes deverão consultar por escrito a Comissão de Licitações, em 5 (cinco) dias antes da abertura da licitação, sobre possibilidade de alteração. A consulta será analisada e, caso seja pertinente, a Comissão procederá conforme o disposto no artigo 21, parágrafo 1º, da Lei 8.666/93.
</t>
    </r>
    <r>
      <rPr>
        <b/>
        <sz val="10"/>
        <color indexed="8"/>
        <rFont val="Arial"/>
        <family val="2"/>
      </rPr>
      <t xml:space="preserve">Nota2: </t>
    </r>
    <r>
      <rPr>
        <sz val="10"/>
        <color indexed="8"/>
        <rFont val="Arial"/>
        <family val="2"/>
      </rPr>
      <t xml:space="preserve">A Empresa Licitante deve declarar expressamente em sua proposta que os preços unitários ofertados incluem todos os custos diretos e indiretos para perfeita execução dos serviços, inclusive das despesas com materiais e/ou equipamentos, ferramentas, fretes, transportes, carga, descarga, armazenagem, vigilância, logística, manutenção, conservação, instalação, supervisão, gerenciamento, operação, processamento, tratamento, combustíveis, despesas junto a concessionárias públicas (água, energia, gás, telefone, esgoto), mão de obra especializada ou não, seguros em geral, garantias, encargos financeiros, riscos, encargos da Legislação Social Trabalhista, Previdenciária, da Infortunística do Trabalho e responsabilidade civil por qualquer dano causado a terceiros ou dispêndios resultantes de tributos, taxas, emolumentos, multas, regulamentos e posturas municipais, estaduais e federais, enfim, tudo o que for necessário para a execução total e completa dos serviços, bem como o seu lucro, conforme especificações constantes do Edital, sem que caiba, em qualquer caso, qualquer tipo de pleito ao contratante com a alegação de que alguma parcela do custo foi omitida.
</t>
    </r>
  </si>
  <si>
    <t>Fórmula para cálculo do LDI : ((1 + ITEM F) x (1 + ITEM B ) X (1+ITEM C+ITEM D) / (1 - ITEM E)) - 1</t>
  </si>
  <si>
    <t>INTEGRA</t>
  </si>
  <si>
    <t>COMP-1.1</t>
  </si>
  <si>
    <t>Locação de container escritório, WC e vestiário</t>
  </si>
  <si>
    <t>UN.MÊS</t>
  </si>
  <si>
    <t>COMP-1.2</t>
  </si>
  <si>
    <t>Transporte, carga e descarga de containers</t>
  </si>
  <si>
    <t>COMP-1.3</t>
  </si>
  <si>
    <t>Instalacao e ligacao provisorias de alimentacao de energia eletrica, em baixa tensao (BT), para canteiro de obras, exclusive o fornecimento do medidor</t>
  </si>
  <si>
    <t>COMP-1.4</t>
  </si>
  <si>
    <t>Instalação e ligação provisória de obra de água e esgoto a rede pública</t>
  </si>
  <si>
    <t>SINAPI</t>
  </si>
  <si>
    <t>1.5</t>
  </si>
  <si>
    <t>Estrutura de madeira provisória para suporte de caixa d água elevada de 3000 litros</t>
  </si>
  <si>
    <t>COMP-1.6</t>
  </si>
  <si>
    <t>1.6</t>
  </si>
  <si>
    <t>Fornecimento e instalação de caixa d'água de 3000 litros</t>
  </si>
  <si>
    <t>1.7</t>
  </si>
  <si>
    <t>Fornecimento e instalação de placa de obra com chapa galvanizada e estrutura de madeira.</t>
  </si>
  <si>
    <t>1.8</t>
  </si>
  <si>
    <t>Tapume compensado de madeira</t>
  </si>
  <si>
    <t>COMP-1.9</t>
  </si>
  <si>
    <t>1.9</t>
  </si>
  <si>
    <t>Conteiner refeitório 12. 12x2,44x2.57 c/ 5 mesas/bancos/pia</t>
  </si>
  <si>
    <t>COMP-1.10</t>
  </si>
  <si>
    <t>1.10</t>
  </si>
  <si>
    <t>Container almoxarifado s/ acab. c/ prateleiras 6,05x2,44x2,57</t>
  </si>
  <si>
    <t>COMP-2.1</t>
  </si>
  <si>
    <t>Administração local da obra</t>
  </si>
  <si>
    <t>CJ.</t>
  </si>
  <si>
    <t>LIMPEZA MENSAL</t>
  </si>
  <si>
    <t>COMP-3.1.1</t>
  </si>
  <si>
    <t>3.1.1</t>
  </si>
  <si>
    <t>Limpeza mensal</t>
  </si>
  <si>
    <t>3.2</t>
  </si>
  <si>
    <t>EQUIPAMENTOS</t>
  </si>
  <si>
    <t>3.2.1</t>
  </si>
  <si>
    <t>Guindaste hidráulico autopropelido, com lança telescópica 28,80 m, capacidade máxima 30 t, potência 97 kw, tração 4 x 4 - CHP diurno</t>
  </si>
  <si>
    <t>CHP</t>
  </si>
  <si>
    <t>3.2.2</t>
  </si>
  <si>
    <t>Guindaste hidráulico autopropelido, com lança telescópica 28,80 m, capacidade máxima 30 t, potência 97 kw, tração 4 x 4 - CHI diurno</t>
  </si>
  <si>
    <t>CHI</t>
  </si>
  <si>
    <t>COMP-3.2.3</t>
  </si>
  <si>
    <t>3.2.3</t>
  </si>
  <si>
    <t>Transporte horizontal</t>
  </si>
  <si>
    <t>COMP-3.2.4</t>
  </si>
  <si>
    <t>3.2.4</t>
  </si>
  <si>
    <t>Caminhao Carroceria fixa, capacidade de 3,5t, com motorista, material de operacao, material de manutencao e licenciamento, com as seguintes especificacoes minimas: motor diesel de 85CV. Custo mensal.</t>
  </si>
  <si>
    <t>3.3</t>
  </si>
  <si>
    <t>COMP-3.3.1</t>
  </si>
  <si>
    <t>3.3.1</t>
  </si>
  <si>
    <t>Desmontagem das instalações de canteiro</t>
  </si>
  <si>
    <t>COMP-3.3.2</t>
  </si>
  <si>
    <t>3.3.2</t>
  </si>
  <si>
    <t>Desmontagem das instalações sanitárias provisórias</t>
  </si>
  <si>
    <t>COMP-3.3.3</t>
  </si>
  <si>
    <t>3.3.3</t>
  </si>
  <si>
    <t>Desmontagem das instalações elétricas provisórias</t>
  </si>
  <si>
    <t>3.3.4</t>
  </si>
  <si>
    <t xml:space="preserve">Remoção de tapume/ chapas metálicas e de madeira, de forma manual, sem reaproveitamento </t>
  </si>
  <si>
    <t>DEMAIS SERVIÇOS</t>
  </si>
  <si>
    <t>BLOCO 01</t>
  </si>
  <si>
    <t>BLOCO 01 - ESTÁGIO 1</t>
  </si>
  <si>
    <t>4.1.1</t>
  </si>
  <si>
    <t>INSTALAÇÃO DE ACESSOS</t>
  </si>
  <si>
    <t>COMP-4.1.1</t>
  </si>
  <si>
    <t>Locação de andaime metálico tipo fachadeiro</t>
  </si>
  <si>
    <t>M2.MÊS</t>
  </si>
  <si>
    <t>COMP-4.1.2</t>
  </si>
  <si>
    <t>4.1.2</t>
  </si>
  <si>
    <t>Transporte de andaime tubular, inclusive carga e descarga</t>
  </si>
  <si>
    <t>T.KM</t>
  </si>
  <si>
    <t>4.1.3</t>
  </si>
  <si>
    <t>Montagem e desmontagem de andaime modular fachadeiro, com piso metálico, para edificações com múltiplos pavimentos (exclusive andaime e limpeza)</t>
  </si>
  <si>
    <t>4.2</t>
  </si>
  <si>
    <t>REMOÇÃO DOS PONTOS DE FIXAÇÃO DO SPDA</t>
  </si>
  <si>
    <t>COMP-4.2.1</t>
  </si>
  <si>
    <t>4.2.1</t>
  </si>
  <si>
    <t>Remoção do sistema de SPDA existente, incluindo cordoalhas, captores, fixações e o mastro</t>
  </si>
  <si>
    <t>M</t>
  </si>
  <si>
    <t>4.3</t>
  </si>
  <si>
    <t>LIMPEZA GERAL DA ESTRUTURA</t>
  </si>
  <si>
    <t>4.3.1</t>
  </si>
  <si>
    <t>Limpeza de superfície com jato de alta pressão</t>
  </si>
  <si>
    <t>4.4</t>
  </si>
  <si>
    <t>RECUPERAÇÃO DO CONCRETO ARMADO</t>
  </si>
  <si>
    <t>COMP-4.4.1</t>
  </si>
  <si>
    <t>4.4.1</t>
  </si>
  <si>
    <t>Definição e demarcação da área de reparo de estruturas, utilizando disco de corte</t>
  </si>
  <si>
    <t>COMP-4.4.2</t>
  </si>
  <si>
    <t>4.4.2</t>
  </si>
  <si>
    <t>Remoção cuidadosa da camada de capeamento de concreto armado visando a exposição da armadura, usando cinzel e ponteiro</t>
  </si>
  <si>
    <t>COMP-4.4.3</t>
  </si>
  <si>
    <t>4.4.3</t>
  </si>
  <si>
    <t>Apicoamento manual de concreto, em superficies horizontais, inclusive correcao de falhas</t>
  </si>
  <si>
    <t>4.4.4</t>
  </si>
  <si>
    <t>Lixamento manual em superfícies metálicas em obra</t>
  </si>
  <si>
    <t>COMP-4.4.5</t>
  </si>
  <si>
    <t>4.4.5</t>
  </si>
  <si>
    <t>Recuperação de ferragem em estrutura de concreto, sem utilização de solda, incluindo fornecimento, corte, dobragem e colocação</t>
  </si>
  <si>
    <t>COMP-4.4.6</t>
  </si>
  <si>
    <t>4.4.6</t>
  </si>
  <si>
    <t>Tratamento anticorrosivo de armadura de ferro em estrutura de concreto armado</t>
  </si>
  <si>
    <t>COMP-4.4.7</t>
  </si>
  <si>
    <t>4.4.7</t>
  </si>
  <si>
    <t>Fabricação e aplicação de argamassa polimérica para reparo superficial localizado</t>
  </si>
  <si>
    <t>COMP-4.4.8</t>
  </si>
  <si>
    <t>4.4.8</t>
  </si>
  <si>
    <t>Ensacamento e transporte de escombros em sacos plasticos</t>
  </si>
  <si>
    <t>4.4.9</t>
  </si>
  <si>
    <t>Carga, manobra e descarga de entulho em caminhão basculante 6 m³ - carga com escavadeira hidráulica (caçamba de 0,80 m³ / 111 hp) e descarga livre</t>
  </si>
  <si>
    <t>COMP-4.4.10</t>
  </si>
  <si>
    <t>4.4.10</t>
  </si>
  <si>
    <t>Disposição final de solos e resíduos, classe II-A - Não inertes, em aterro sanitário licenciado</t>
  </si>
  <si>
    <t>T</t>
  </si>
  <si>
    <t>4.5</t>
  </si>
  <si>
    <t>ELEVAÇÃO E ACABAMENTO DAS PLATIBANDAS</t>
  </si>
  <si>
    <t>4.5.1</t>
  </si>
  <si>
    <t>ELEVAÇÃO DA PLATIBANDA</t>
  </si>
  <si>
    <t>4.5.1.1</t>
  </si>
  <si>
    <t>Alvenaria de vedação de blocos vazados de concreto de 14x19x39 cm (espessura 14 cm) e argamassa de assentamento com preparo em betoneira</t>
  </si>
  <si>
    <t>4.5.1.2</t>
  </si>
  <si>
    <t>Concreto fck = 30 MPa, traço 1:2,1:2,5 (em massa seca de cimento/ areia média/ brita 1) - preparo mecânico com betoneira 400 l</t>
  </si>
  <si>
    <t>4.5.1.3</t>
  </si>
  <si>
    <t>Lançamento com uso de baldes, adensamento e acabamento de concreto em estruturas</t>
  </si>
  <si>
    <t>4.5.1.4</t>
  </si>
  <si>
    <t>Verga moldada in loco com utilização de blocos canaleta, espessura de *15* cm</t>
  </si>
  <si>
    <t>4.5.1.5</t>
  </si>
  <si>
    <t>Armação de verga e contraverga de alvenaria estrutural; diâmetro de 8,00 mm</t>
  </si>
  <si>
    <t>4.5.1.6</t>
  </si>
  <si>
    <t>Armação vertical de alvenaria estrutural; diâmetro de 10,0 mm</t>
  </si>
  <si>
    <t>4.5.2</t>
  </si>
  <si>
    <t>IMPERMEABILIZAÇÃO</t>
  </si>
  <si>
    <t>COMP-6.1.3.1</t>
  </si>
  <si>
    <t>4.5.2.1</t>
  </si>
  <si>
    <t>Sistema impermeabilizante com membrana elástica de acrílico modificado com cimento reforçado com fibras de alto desempenho e alongamento</t>
  </si>
  <si>
    <t>4.5.3</t>
  </si>
  <si>
    <t>ACABAMENTO</t>
  </si>
  <si>
    <t>4.5.3.1</t>
  </si>
  <si>
    <t>Emboço ou massa única em argamassa traço 1:2:8, preparo mecânico com betoneira 400 l, aplicada manualmente em superfícies externas da sacada, espessura de 25 mm, sem uso de tela metálica de reforço contra fissuração.</t>
  </si>
  <si>
    <t>COMP-4.5.3.2</t>
  </si>
  <si>
    <t>4.5.3.2</t>
  </si>
  <si>
    <t>Fornecimento e instalação de rufo/pingadeira cimentícia na platibanda</t>
  </si>
  <si>
    <t>4.6</t>
  </si>
  <si>
    <t>INSTALAÇÃO DE BUZINOTES PROVISÓRIOS</t>
  </si>
  <si>
    <t>4.6.1</t>
  </si>
  <si>
    <t>Abertura de furos em de parede de concreto, de forma mecanizada com martelete, sem reaproveitamento</t>
  </si>
  <si>
    <t>COMP-4.6.2</t>
  </si>
  <si>
    <t>4.6.2</t>
  </si>
  <si>
    <t>Instalação de buzinotes</t>
  </si>
  <si>
    <t>5.1.1</t>
  </si>
  <si>
    <t>DEMOLIÇÃO E REMOÇÃO DO TELHADO EXISTENTE</t>
  </si>
  <si>
    <t>5.1.1.1</t>
  </si>
  <si>
    <t>Remoção de telhas de fibrocimento metálica e cerâmica, de forma manual, sem reaproveitamento</t>
  </si>
  <si>
    <t>5.1.1.2</t>
  </si>
  <si>
    <t>Remoção de trama de madeira para cobertura, de forma manual, sem reaproveitamento.</t>
  </si>
  <si>
    <t>5.1.1.3</t>
  </si>
  <si>
    <t>5.1.1.4</t>
  </si>
  <si>
    <t>5.1.1.5</t>
  </si>
  <si>
    <t>5.1.2</t>
  </si>
  <si>
    <t>DEMOLIÇÃO DAS CAMADAS DE REVESTIMENTO DA LAJE</t>
  </si>
  <si>
    <t>5.1.2.1</t>
  </si>
  <si>
    <t>Demolição de argamassas de forma mecanizada, com mertelete, sem reaproveitamentro</t>
  </si>
  <si>
    <t>5.1.2.2</t>
  </si>
  <si>
    <t>5.1.2.3</t>
  </si>
  <si>
    <t>5.1.2.4</t>
  </si>
  <si>
    <t>5.1</t>
  </si>
  <si>
    <t>BLOCO 01 - ESTÁGIO 2</t>
  </si>
  <si>
    <t>05</t>
  </si>
  <si>
    <t>DEMOLIÇÕES / REMOÇÕES</t>
  </si>
  <si>
    <t>5.2.1</t>
  </si>
  <si>
    <t>ELEVAÇÃO DA MURETA</t>
  </si>
  <si>
    <t>5.2.1.1</t>
  </si>
  <si>
    <t>5.2.1.2</t>
  </si>
  <si>
    <t>5.2.1.3</t>
  </si>
  <si>
    <t>5.2.1.4</t>
  </si>
  <si>
    <t>5.2.1.5</t>
  </si>
  <si>
    <t>5.2.1.6</t>
  </si>
  <si>
    <t>5.2.2</t>
  </si>
  <si>
    <t>5.2.3</t>
  </si>
  <si>
    <t>5.2.3.1</t>
  </si>
  <si>
    <t>5.2.3.2</t>
  </si>
  <si>
    <t>5.2</t>
  </si>
  <si>
    <t>ELEVAÇÃO DA MURETA CENTRAL</t>
  </si>
  <si>
    <t>COMP-5.3.1</t>
  </si>
  <si>
    <t>5.3.1</t>
  </si>
  <si>
    <t>Laje pré fabricada treliçada para piso/cobertura, bloco EPS</t>
  </si>
  <si>
    <t>COMP-5.3.2</t>
  </si>
  <si>
    <t>5.3.2</t>
  </si>
  <si>
    <t>Fornecimento e instalação de cantoneira para apoio do fechamento de shafts</t>
  </si>
  <si>
    <t>5.3.3</t>
  </si>
  <si>
    <t>Tratamento de junta de dilatação, com tarugo de polietileno e selante PU, incluso preenchimento com espuma expansiva PU.</t>
  </si>
  <si>
    <t>5.3</t>
  </si>
  <si>
    <t>FECHAMENTO DOS SHAFTS</t>
  </si>
  <si>
    <t>5.4.1</t>
  </si>
  <si>
    <t>Limpeza de contrapiso com vassoura a seco</t>
  </si>
  <si>
    <t>COMP-5.4.2</t>
  </si>
  <si>
    <t>5.4.2</t>
  </si>
  <si>
    <t>Limpeza com jato de ar comprimido</t>
  </si>
  <si>
    <t>5.5.1</t>
  </si>
  <si>
    <t>5.5.2</t>
  </si>
  <si>
    <t>Concreto fck = 15mpa, traço 1:3,4:3,5 (em massa seca de cimento/ areia média/ brita 1) – Preparo manual</t>
  </si>
  <si>
    <t>COMP-5.6.1</t>
  </si>
  <si>
    <t>5.6.1</t>
  </si>
  <si>
    <t>Contrapiso impermeabilizante</t>
  </si>
  <si>
    <t>5.7.1</t>
  </si>
  <si>
    <t>Guarda-corpo de aço galvanizado de 1,10m, montantes tubulares de 1.1/4" espaçados de 1,20m, travessa superior de 1.1/2", gradil formado por tubos horizontais de 1" e verticais de 3/4", fixado com chumbador mecânico</t>
  </si>
  <si>
    <t>5.8.1</t>
  </si>
  <si>
    <t>Tubo PVC, série R, água pluvial, DN 150 mm, fornecido e instalado em ramal de encaminhamento</t>
  </si>
  <si>
    <t>5.8.2</t>
  </si>
  <si>
    <t>Joelho 90 graus, PVC, serie R, água pluvial, DN 150 mm, junta elástica, fornecido e instalado em ramal de encaminhamento</t>
  </si>
  <si>
    <t>5.8.3</t>
  </si>
  <si>
    <t>Joelho 45 graus, PVC, serie R, água pluvial, DN 150 mm, junta elástica, fornecido e instalado em ramal de encaminhamento</t>
  </si>
  <si>
    <t>5.8.4</t>
  </si>
  <si>
    <t>Curva 87 graus e 30 minutos, PVC, serie R, água pluvial, DN 150 mm, junta elástica, fornecido e instalado em ramal de encaminhamento</t>
  </si>
  <si>
    <t>5.8.5</t>
  </si>
  <si>
    <t>Luva de correr, PVC, serie R, água pluvial, DN 150 mm, junta elástica, fornecido e instalado em ramal de encaminhamento</t>
  </si>
  <si>
    <t>5.8.6</t>
  </si>
  <si>
    <t>Junção simples, PVC, serie R, água pluvial, DN 150 x 150 mm, junta elástica, fornecido e instalado em ramal de encaminhamento</t>
  </si>
  <si>
    <t>5.8.7</t>
  </si>
  <si>
    <t>Carga, manobra e descarga manual de tubos plásticos, DN 150 mm, em caminhão carroceria 9t</t>
  </si>
  <si>
    <t>COMP-5.8.8</t>
  </si>
  <si>
    <t>5.8.8</t>
  </si>
  <si>
    <t>Ralo de cobertura semi-esférico de ferro fundido, tipo abacaxi, com 8". Fornecimento e instalação.</t>
  </si>
  <si>
    <t>5.4</t>
  </si>
  <si>
    <t>5.5</t>
  </si>
  <si>
    <t>5.6</t>
  </si>
  <si>
    <t>5.7</t>
  </si>
  <si>
    <t>5.8</t>
  </si>
  <si>
    <t>LIMPEZA DA ÁREA</t>
  </si>
  <si>
    <t>ACABAMENTO DOS RESPIRADORES</t>
  </si>
  <si>
    <t>IMPERMEABILIZAÇÃO E NIVELAMENTO DO CONTRAPISO</t>
  </si>
  <si>
    <t>INSTALAÇÃO DE GUARDA-CORPO</t>
  </si>
  <si>
    <t>INSTALAÇÃO DO SISTEMA DE COLETA DE ÁGUAS PLUVIAIS</t>
  </si>
  <si>
    <t>6.1.1.1</t>
  </si>
  <si>
    <t>6.1.1.1.1</t>
  </si>
  <si>
    <t>6.1.1.1.2</t>
  </si>
  <si>
    <t>6.1.1.1.3</t>
  </si>
  <si>
    <t>6.1.1.1.4</t>
  </si>
  <si>
    <t>6.1.1.1.5</t>
  </si>
  <si>
    <t>6.1.1.2</t>
  </si>
  <si>
    <t>6.1.1.2.1</t>
  </si>
  <si>
    <t>6.1.1.2.2</t>
  </si>
  <si>
    <t>6.1.1.2.3</t>
  </si>
  <si>
    <t>6.1.1.2.4</t>
  </si>
  <si>
    <t>06</t>
  </si>
  <si>
    <t>BLOCO 01 - ESTÁGIO 3</t>
  </si>
  <si>
    <t>6.1</t>
  </si>
  <si>
    <t>ETAPA A</t>
  </si>
  <si>
    <t>6.1.1</t>
  </si>
  <si>
    <t>6.1.2.1</t>
  </si>
  <si>
    <t>6.1.2.2</t>
  </si>
  <si>
    <t>6.1.3.1</t>
  </si>
  <si>
    <t>6.1.4.1</t>
  </si>
  <si>
    <t>COMP-6.1.5.1</t>
  </si>
  <si>
    <t>6.1.5.1</t>
  </si>
  <si>
    <t>Viga metálica em perfil laminado ou soldado em aço estrutural, com conexões soldadas, inclusos mão de obra, transporte e içamento utilizando guindaste - Fornecimento e instalação</t>
  </si>
  <si>
    <t>COMP-6.1.5.2</t>
  </si>
  <si>
    <t>6.1.5.2</t>
  </si>
  <si>
    <t>Fornecimento e instalação de chapas e parafusos para fixação de elementos</t>
  </si>
  <si>
    <t>CONJ.</t>
  </si>
  <si>
    <t>COMP-6.1.5.3</t>
  </si>
  <si>
    <t>6.1.5.3</t>
  </si>
  <si>
    <t xml:space="preserve">Fornecimento e instalação de pilares com placas de base com chumbador químico </t>
  </si>
  <si>
    <t>6.1.5.4</t>
  </si>
  <si>
    <t>Pintura com tinta epoxídica de acabamento pulverizada sobre perfil metálico executado em fábrica (por demão)</t>
  </si>
  <si>
    <t>6.1.5.5</t>
  </si>
  <si>
    <t>Aplicação de lona plástica para execução de pavimentos de concreto</t>
  </si>
  <si>
    <t>6.1.6.1</t>
  </si>
  <si>
    <t>6.1.6.2</t>
  </si>
  <si>
    <t>6.1.6.3</t>
  </si>
  <si>
    <t>6.1.6.4</t>
  </si>
  <si>
    <t>6.1.6.5</t>
  </si>
  <si>
    <t>6.1.6.6</t>
  </si>
  <si>
    <t>6.1.6.7</t>
  </si>
  <si>
    <t>Cap, PVC, serie R, água pluvial, DN 150 mm, junta elástica, fornecido e instalado em ramal de encaminhamento</t>
  </si>
  <si>
    <t>6.1.6.8</t>
  </si>
  <si>
    <t>COMP-6.1.6.9</t>
  </si>
  <si>
    <t>6.1.6.9</t>
  </si>
  <si>
    <t>Abraçadeira tipo gota para DN 150mm (6'')</t>
  </si>
  <si>
    <t>6.1.6.10</t>
  </si>
  <si>
    <t>6.1.6.11</t>
  </si>
  <si>
    <t>Calha em chapa de aço galvanizado número 24, desenvolvimento de 100 cm, incluso transporte vertical</t>
  </si>
  <si>
    <t>6.1.7.1</t>
  </si>
  <si>
    <t>Transporte horizontal manual, de telha termoacústica ou telha de aço zincado (unidade: m2xkm)</t>
  </si>
  <si>
    <t>M2XKM</t>
  </si>
  <si>
    <t>6.1.7.2</t>
  </si>
  <si>
    <t>Telhamento com telha metálica termoacústica e = 30 mm, com até 2 águas, incluso içamento</t>
  </si>
  <si>
    <t>INSTALAÇÃO DAS TELHAS</t>
  </si>
  <si>
    <t>INSTALAÇÃO DA ESTRUTURA METÁLICA DO TELHADO</t>
  </si>
  <si>
    <t>IMPERMEABILIZAÇÃO DA LAJE</t>
  </si>
  <si>
    <t>6.1.2</t>
  </si>
  <si>
    <t>6.1.3</t>
  </si>
  <si>
    <t>6.1.4</t>
  </si>
  <si>
    <t>6.1.5</t>
  </si>
  <si>
    <t>6.1.6</t>
  </si>
  <si>
    <t>6.1.7</t>
  </si>
  <si>
    <t>6.2.1.1.1</t>
  </si>
  <si>
    <t>6.2.1.1.2</t>
  </si>
  <si>
    <t>6.2.1.1.3</t>
  </si>
  <si>
    <t>6.2.1.1.4</t>
  </si>
  <si>
    <t>6.2.1.1.5</t>
  </si>
  <si>
    <t>6.2.1.2</t>
  </si>
  <si>
    <t>6.2.1.2.1</t>
  </si>
  <si>
    <t>6.2.1.2.2</t>
  </si>
  <si>
    <t>6.2.1.2.3</t>
  </si>
  <si>
    <t>6.2.1.2.4</t>
  </si>
  <si>
    <t>ETAPA B</t>
  </si>
  <si>
    <t>6.2</t>
  </si>
  <si>
    <t>6.2.1</t>
  </si>
  <si>
    <t>6.2.1.1</t>
  </si>
  <si>
    <t>6.2.2.1</t>
  </si>
  <si>
    <t>6.2.2.2</t>
  </si>
  <si>
    <t>6.2.3.1</t>
  </si>
  <si>
    <t>6.2.4.1</t>
  </si>
  <si>
    <t>6.2.5.1</t>
  </si>
  <si>
    <t>6.2.5.2</t>
  </si>
  <si>
    <t>6.2.5.3</t>
  </si>
  <si>
    <t>6.2.5.4</t>
  </si>
  <si>
    <t>6.2.6.1</t>
  </si>
  <si>
    <t>6.2.6.2</t>
  </si>
  <si>
    <t>6.2.6.3</t>
  </si>
  <si>
    <t>6.2.6.4</t>
  </si>
  <si>
    <t>6.2.6.5</t>
  </si>
  <si>
    <t>6.2.6.6</t>
  </si>
  <si>
    <t>6.2.6.7</t>
  </si>
  <si>
    <t>6.2.6.8</t>
  </si>
  <si>
    <t>6.2.6.9</t>
  </si>
  <si>
    <t>6.2.6.10</t>
  </si>
  <si>
    <t>6.2.6.11</t>
  </si>
  <si>
    <t>6.2.7.1</t>
  </si>
  <si>
    <t>6.2.7.2</t>
  </si>
  <si>
    <t>6.2.2</t>
  </si>
  <si>
    <t>6.2.3</t>
  </si>
  <si>
    <t>6.2.4</t>
  </si>
  <si>
    <t>6.2.5</t>
  </si>
  <si>
    <t>6.2.6</t>
  </si>
  <si>
    <t>6.2.7</t>
  </si>
  <si>
    <t>BLOCO 08</t>
  </si>
  <si>
    <t>BLOCO 08 - ESTAGIO 1</t>
  </si>
  <si>
    <t>7.2.4</t>
  </si>
  <si>
    <t>7.2.5</t>
  </si>
  <si>
    <t>7.3.1</t>
  </si>
  <si>
    <t>7.4.1</t>
  </si>
  <si>
    <t>7.5.1</t>
  </si>
  <si>
    <t>7.5.1.1</t>
  </si>
  <si>
    <t>7.5.1.2</t>
  </si>
  <si>
    <t>7.5.1.3</t>
  </si>
  <si>
    <t>7.5.1.4</t>
  </si>
  <si>
    <t>7.5.1.5</t>
  </si>
  <si>
    <t>7.5.1.6</t>
  </si>
  <si>
    <t>7.5.2</t>
  </si>
  <si>
    <t>7.5.2.1</t>
  </si>
  <si>
    <t>7.5.3</t>
  </si>
  <si>
    <t>7.5.3.1</t>
  </si>
  <si>
    <t>7.5.3.2</t>
  </si>
  <si>
    <t>7.6.1</t>
  </si>
  <si>
    <t>7.6.2</t>
  </si>
  <si>
    <t>COMP-7.7.1</t>
  </si>
  <si>
    <t>7.7.1</t>
  </si>
  <si>
    <t>Projeto estrutural da cobertura provisória, constando de plantas de forma e detalhes, de acordo com a ABNT</t>
  </si>
  <si>
    <t>COMP-7.7.2</t>
  </si>
  <si>
    <t>7.7.2</t>
  </si>
  <si>
    <t>Fornecimento e instalação de cobertura de telha autoportante, inclusive vigas para apoio</t>
  </si>
  <si>
    <t>INSTALAÇÃO DE COBERTURA PROVISÓRIA</t>
  </si>
  <si>
    <t>IMPERMEABILIZAÇÃO DA LAJE CENTRAL (CALHA)</t>
  </si>
  <si>
    <t>7.3</t>
  </si>
  <si>
    <t>7.4</t>
  </si>
  <si>
    <t>7.5</t>
  </si>
  <si>
    <t>7.6</t>
  </si>
  <si>
    <t>7.7</t>
  </si>
  <si>
    <t>BLOCO 08 - ESTÁGIO 2</t>
  </si>
  <si>
    <t>8.1.1.1</t>
  </si>
  <si>
    <t>8.1.1.2</t>
  </si>
  <si>
    <t>8.1.1.3</t>
  </si>
  <si>
    <t>8.1.1</t>
  </si>
  <si>
    <t>8.1.2.1</t>
  </si>
  <si>
    <t>COMP-8.1.2.1.1</t>
  </si>
  <si>
    <t>8.1.2.1.1</t>
  </si>
  <si>
    <t>Demolição de telhamento com telha de cimento amianto ondulada</t>
  </si>
  <si>
    <t>8.1.2.1.2</t>
  </si>
  <si>
    <t>8.1.2.1.3</t>
  </si>
  <si>
    <t>8.1.2.1.4</t>
  </si>
  <si>
    <t>8.1.2.1.5</t>
  </si>
  <si>
    <t>COMP-8.1.2.1.6</t>
  </si>
  <si>
    <t>8.1.2.1.6</t>
  </si>
  <si>
    <t>Disposição final de telhas de amianto</t>
  </si>
  <si>
    <t>8.1.2.2</t>
  </si>
  <si>
    <t>8.1.2.2.1</t>
  </si>
  <si>
    <t>8.1.2.2.2</t>
  </si>
  <si>
    <t>8.1.2.2.3</t>
  </si>
  <si>
    <t>8.1.2.2.4</t>
  </si>
  <si>
    <t>8.1.2</t>
  </si>
  <si>
    <t>8.1.3.1</t>
  </si>
  <si>
    <t>8.1.3.2</t>
  </si>
  <si>
    <t>8.1.4.1</t>
  </si>
  <si>
    <t>ACABAMENTO DA BASE</t>
  </si>
  <si>
    <t>8.1.4.1.1</t>
  </si>
  <si>
    <t>8.1.4.1.2</t>
  </si>
  <si>
    <t>8.1.4.2</t>
  </si>
  <si>
    <t>ALTERAÇÃO DE TRAJETÓRIA</t>
  </si>
  <si>
    <t>8.1.4.2.1</t>
  </si>
  <si>
    <t>8.1.4.2.2</t>
  </si>
  <si>
    <t>Tubo PVC, serie R, DN 100 mm, para esgoto ou aguas pluviais predial (NBR 5688)</t>
  </si>
  <si>
    <t>8.1.4.2.3</t>
  </si>
  <si>
    <t>Instalação da tubulação</t>
  </si>
  <si>
    <t>COMP-8.1.5.1</t>
  </si>
  <si>
    <t>8.1.5.1</t>
  </si>
  <si>
    <t>Instalação de placas cimentícias de proteção</t>
  </si>
  <si>
    <t>8.1.6.1</t>
  </si>
  <si>
    <t>8.1.7.1</t>
  </si>
  <si>
    <t>8.1.8.1</t>
  </si>
  <si>
    <t>COMP-8.1.8.2</t>
  </si>
  <si>
    <t>8.1.8.2</t>
  </si>
  <si>
    <t>COMP-8.1.8.3</t>
  </si>
  <si>
    <t>8.1.8.3</t>
  </si>
  <si>
    <t>Fornecimento e instalação de pilares com placas de base com chumbador químico - centrais</t>
  </si>
  <si>
    <t>COMP-8.1.8.4</t>
  </si>
  <si>
    <t>8.1.8.4</t>
  </si>
  <si>
    <t>Fornecimento e instalação de pilares com placas de base com chumbador químico - cantos</t>
  </si>
  <si>
    <t>COMP-8.1.8.5</t>
  </si>
  <si>
    <t>8.1.8.5</t>
  </si>
  <si>
    <t>Fornecimento e instalação de pilares com placas de base com chumbador químico - cantos meio</t>
  </si>
  <si>
    <t>8.1.8.6</t>
  </si>
  <si>
    <t>8.1.8.7</t>
  </si>
  <si>
    <t>8.1.9.1</t>
  </si>
  <si>
    <t>8.1.9.2</t>
  </si>
  <si>
    <t>8.1.9.3</t>
  </si>
  <si>
    <t>8.1.9.4</t>
  </si>
  <si>
    <t>Ralo de cobertura semi-esférico de ferro fundido, tipo abacaxi, com 4". Fornecimento e instalação.</t>
  </si>
  <si>
    <t>8.1.9.5</t>
  </si>
  <si>
    <t>8.1.10.1</t>
  </si>
  <si>
    <t>8.1.10.2</t>
  </si>
  <si>
    <t>8.1.11.1</t>
  </si>
  <si>
    <t>8.1.11.2</t>
  </si>
  <si>
    <t>8.1.11.3</t>
  </si>
  <si>
    <t>8.1.11.4</t>
  </si>
  <si>
    <t>8.1.11.5</t>
  </si>
  <si>
    <t>8.1.11.6</t>
  </si>
  <si>
    <t>8.1.11.7</t>
  </si>
  <si>
    <t>8.1.11.8</t>
  </si>
  <si>
    <t>8.1.11.9</t>
  </si>
  <si>
    <t>8.1.11.10</t>
  </si>
  <si>
    <t>8.1.11</t>
  </si>
  <si>
    <t>8.1.10</t>
  </si>
  <si>
    <t>INSTALAÇÃO DO SISTEMA DE COLETA DE ÁGUAS PLUVIAIS PARCIAL</t>
  </si>
  <si>
    <t>8.1.9</t>
  </si>
  <si>
    <t>INSTALAÇÃO DA ESTRUTURA METÁLICA</t>
  </si>
  <si>
    <t>8.1.8</t>
  </si>
  <si>
    <t>8.1.7</t>
  </si>
  <si>
    <t>8.1.6</t>
  </si>
  <si>
    <t>FECHAMENTO ENTRE LAJES</t>
  </si>
  <si>
    <t>8.1.5</t>
  </si>
  <si>
    <t>AJUSTES DOS RESPIRADORES</t>
  </si>
  <si>
    <t>8.1.3</t>
  </si>
  <si>
    <t>8.1.4</t>
  </si>
  <si>
    <t>8.2</t>
  </si>
  <si>
    <t>8.2.1</t>
  </si>
  <si>
    <t>8.2.1.1</t>
  </si>
  <si>
    <t>8.2.1.2</t>
  </si>
  <si>
    <t>8.2.1.3</t>
  </si>
  <si>
    <t>8.2.2</t>
  </si>
  <si>
    <t>8.2.2.1</t>
  </si>
  <si>
    <t>8.2.2.1.1</t>
  </si>
  <si>
    <t>8.2.2.1.2</t>
  </si>
  <si>
    <t>8.2.2.1.3</t>
  </si>
  <si>
    <t>8.2.2.1.4</t>
  </si>
  <si>
    <t>8.2.2.1.5</t>
  </si>
  <si>
    <t>8.2.2.1.6</t>
  </si>
  <si>
    <t>8.2.2.2</t>
  </si>
  <si>
    <t>8.2.2.2.1</t>
  </si>
  <si>
    <t>8.2.2.2.2</t>
  </si>
  <si>
    <t>8.2.2.2.3</t>
  </si>
  <si>
    <t>8.2.2.2.4</t>
  </si>
  <si>
    <t>8.2.3</t>
  </si>
  <si>
    <t>8.2.3.1</t>
  </si>
  <si>
    <t>8.2.3.2</t>
  </si>
  <si>
    <t>8.2.4</t>
  </si>
  <si>
    <t>8.2.4.1</t>
  </si>
  <si>
    <t>8.2.4.1.1</t>
  </si>
  <si>
    <t>8.2.4.1.2</t>
  </si>
  <si>
    <t>8.2.4.2.1</t>
  </si>
  <si>
    <t>8.2.4.2.2</t>
  </si>
  <si>
    <t>8.2.4.2.3</t>
  </si>
  <si>
    <t>8.2.5</t>
  </si>
  <si>
    <t>8.2.5.1</t>
  </si>
  <si>
    <t>8.2.6</t>
  </si>
  <si>
    <t>8.2.6.1</t>
  </si>
  <si>
    <t>8.2.7</t>
  </si>
  <si>
    <t>8.2.7.1</t>
  </si>
  <si>
    <t>8.2.8</t>
  </si>
  <si>
    <t>8.2.8.1</t>
  </si>
  <si>
    <t>8.2.8.2</t>
  </si>
  <si>
    <t>8.2.8.3</t>
  </si>
  <si>
    <t>8.2.8.4</t>
  </si>
  <si>
    <t>8.2.8.5</t>
  </si>
  <si>
    <t>8.2.8.6</t>
  </si>
  <si>
    <t>8.2.8.7</t>
  </si>
  <si>
    <t>8.2.9</t>
  </si>
  <si>
    <t>8.2.9.1</t>
  </si>
  <si>
    <t>8.2.9.2</t>
  </si>
  <si>
    <t>8.2.9.3</t>
  </si>
  <si>
    <t>8.2.9.4</t>
  </si>
  <si>
    <t>8.2.9.5</t>
  </si>
  <si>
    <t>8.2.10</t>
  </si>
  <si>
    <t>8.2.10.1</t>
  </si>
  <si>
    <t>8.2.10.2</t>
  </si>
  <si>
    <t>8.2.11</t>
  </si>
  <si>
    <t>8.2.11.1</t>
  </si>
  <si>
    <t>8.2.11.2</t>
  </si>
  <si>
    <t>8.2.11.3</t>
  </si>
  <si>
    <t>8.2.11.4</t>
  </si>
  <si>
    <t>8.2.11.5</t>
  </si>
  <si>
    <t>8.2.11.6</t>
  </si>
  <si>
    <t>8.2.11.7</t>
  </si>
  <si>
    <t>8.2.11.8</t>
  </si>
  <si>
    <t>8.2.11.9</t>
  </si>
  <si>
    <t>8.2.11.10</t>
  </si>
  <si>
    <t>8.3.1.1</t>
  </si>
  <si>
    <t>8.3.1.2</t>
  </si>
  <si>
    <t>8.3.2.1</t>
  </si>
  <si>
    <t>8.3.2.2</t>
  </si>
  <si>
    <t>8.3.2.3</t>
  </si>
  <si>
    <t>Cumeeira em alumínio com acabamento em verniz em 1 face e pintada em outra, trapezoidal ou ondulada, medindo: (1265x600x0,8)mm, Alcoa ou similar. Fornecimento e colocação.</t>
  </si>
  <si>
    <t>8.3</t>
  </si>
  <si>
    <t>CORREDOR CENTRAL - ENTRE A E B</t>
  </si>
  <si>
    <t>8.3.1</t>
  </si>
  <si>
    <t>8.3.2</t>
  </si>
  <si>
    <t>8.4</t>
  </si>
  <si>
    <t>ETAPA C</t>
  </si>
  <si>
    <t>8.4.1</t>
  </si>
  <si>
    <t>8.4.1.1</t>
  </si>
  <si>
    <t>8.4.1.2</t>
  </si>
  <si>
    <t>8.4.1.3</t>
  </si>
  <si>
    <t>8.4.2.1</t>
  </si>
  <si>
    <t>8.4.2.1.1</t>
  </si>
  <si>
    <t>8.4.2.1.2</t>
  </si>
  <si>
    <t>8.4.2.1.3</t>
  </si>
  <si>
    <t>8.4.2.1.4</t>
  </si>
  <si>
    <t>8.4.2.1.5</t>
  </si>
  <si>
    <t>8.4.2.1.6</t>
  </si>
  <si>
    <t>8.4.2.2</t>
  </si>
  <si>
    <t>8.4.2.2.1</t>
  </si>
  <si>
    <t>8.4.2.2.2</t>
  </si>
  <si>
    <t>8.4.2.2.3</t>
  </si>
  <si>
    <t>8.4.2.2.4</t>
  </si>
  <si>
    <t>8.4.2</t>
  </si>
  <si>
    <t>8.4.3.1</t>
  </si>
  <si>
    <t>8.4.3.2</t>
  </si>
  <si>
    <t>8.4.3</t>
  </si>
  <si>
    <t>8.4.4</t>
  </si>
  <si>
    <t>8.4.4.1</t>
  </si>
  <si>
    <t>8.4.5</t>
  </si>
  <si>
    <t>8.4.5.1</t>
  </si>
  <si>
    <t>8.4.6</t>
  </si>
  <si>
    <t>8.4.6.1</t>
  </si>
  <si>
    <t>8.4.7</t>
  </si>
  <si>
    <t>8.4.7.1</t>
  </si>
  <si>
    <t>COMP-8.4.7.2</t>
  </si>
  <si>
    <t>8.4.7.2</t>
  </si>
  <si>
    <t>8.4.7.3</t>
  </si>
  <si>
    <t>8.4.7.4</t>
  </si>
  <si>
    <t>8.4.7.5</t>
  </si>
  <si>
    <t>8.4.7.6</t>
  </si>
  <si>
    <t>8.4.7.7</t>
  </si>
  <si>
    <t>8.4.8</t>
  </si>
  <si>
    <t>8.4.8.1</t>
  </si>
  <si>
    <t>8.4.8.2</t>
  </si>
  <si>
    <t>8.4.8.3</t>
  </si>
  <si>
    <t>8.4.8.4</t>
  </si>
  <si>
    <t>8.4.8.5</t>
  </si>
  <si>
    <t>8.4.9</t>
  </si>
  <si>
    <t>8.4.9.1</t>
  </si>
  <si>
    <t>8.4.9.2</t>
  </si>
  <si>
    <t>8.4.10</t>
  </si>
  <si>
    <t>8.4.10.1</t>
  </si>
  <si>
    <t>8.4.10.2</t>
  </si>
  <si>
    <t>8.4.10.3</t>
  </si>
  <si>
    <t>8.4.10.4</t>
  </si>
  <si>
    <t>8.4.10.5</t>
  </si>
  <si>
    <t>8.4.10.6</t>
  </si>
  <si>
    <t>8.4.10.7</t>
  </si>
  <si>
    <t>8.4.10.8</t>
  </si>
  <si>
    <t>8.4.10.9</t>
  </si>
  <si>
    <t>8.4.10.10</t>
  </si>
  <si>
    <t>ETAPA D</t>
  </si>
  <si>
    <t>8.5.1</t>
  </si>
  <si>
    <t>8.5.1.1</t>
  </si>
  <si>
    <t>8.5.1.2</t>
  </si>
  <si>
    <t>8.5.1.3</t>
  </si>
  <si>
    <t>8.5</t>
  </si>
  <si>
    <t>8.5.2</t>
  </si>
  <si>
    <t>8.5.2.1</t>
  </si>
  <si>
    <t>8.5.2.1.2</t>
  </si>
  <si>
    <t>8.5.2.1.3</t>
  </si>
  <si>
    <t>8.5.2.1.4</t>
  </si>
  <si>
    <t>8.5.2.1.5</t>
  </si>
  <si>
    <t>8.5.2.1.6</t>
  </si>
  <si>
    <t>8.5.2.2</t>
  </si>
  <si>
    <t>8.5.2.2.1</t>
  </si>
  <si>
    <t>8.5.2.2.2</t>
  </si>
  <si>
    <t>8.5.2.2.3</t>
  </si>
  <si>
    <t>8.5.2.2.4</t>
  </si>
  <si>
    <t>8.5.3</t>
  </si>
  <si>
    <t>8.5.3.1</t>
  </si>
  <si>
    <t>8.5.3.2</t>
  </si>
  <si>
    <t>8.5.4</t>
  </si>
  <si>
    <t>8.5.4.1</t>
  </si>
  <si>
    <t>8.5.5</t>
  </si>
  <si>
    <t>8.5.5.1</t>
  </si>
  <si>
    <t>8.5.6</t>
  </si>
  <si>
    <t>8.5.6.1</t>
  </si>
  <si>
    <t>8.5.7</t>
  </si>
  <si>
    <t>8.5.7.1</t>
  </si>
  <si>
    <t>8.5.7.2</t>
  </si>
  <si>
    <t>8.5.7.3</t>
  </si>
  <si>
    <t>8.5.7.4</t>
  </si>
  <si>
    <t>8.5.7.5</t>
  </si>
  <si>
    <t>8.5.7.6</t>
  </si>
  <si>
    <t>8.5.7.7</t>
  </si>
  <si>
    <t>8.5.8</t>
  </si>
  <si>
    <t>8.5.8.1</t>
  </si>
  <si>
    <t>8.5.8.2</t>
  </si>
  <si>
    <t>8.5.8.3</t>
  </si>
  <si>
    <t>8.5.8.4</t>
  </si>
  <si>
    <t>8.5.8.5</t>
  </si>
  <si>
    <t>8.5.9</t>
  </si>
  <si>
    <t>8.5.9.1</t>
  </si>
  <si>
    <t>8.5.9.2</t>
  </si>
  <si>
    <t>8.5.10</t>
  </si>
  <si>
    <t>8.5.10.1</t>
  </si>
  <si>
    <t>8.5.10.2</t>
  </si>
  <si>
    <t>8.5.10.3</t>
  </si>
  <si>
    <t>8.5.10.4</t>
  </si>
  <si>
    <t>8.5.10.5</t>
  </si>
  <si>
    <t>8.5.10.6</t>
  </si>
  <si>
    <t>8.5.10.7</t>
  </si>
  <si>
    <t>8.5.10.8</t>
  </si>
  <si>
    <t>8.5.10.9</t>
  </si>
  <si>
    <t>8.5.10.10</t>
  </si>
  <si>
    <t>8.6</t>
  </si>
  <si>
    <t>CORREDOR CENTRAL - ENTRE C E D</t>
  </si>
  <si>
    <t>8.6.1</t>
  </si>
  <si>
    <t>8.6.2</t>
  </si>
  <si>
    <t>8.6.1.1</t>
  </si>
  <si>
    <t>8.6.1.2</t>
  </si>
  <si>
    <t>8.6.2.1</t>
  </si>
  <si>
    <t>8.6.2.2</t>
  </si>
  <si>
    <t>8.6.2.3</t>
  </si>
  <si>
    <t>8.7</t>
  </si>
  <si>
    <t>ETAPA E</t>
  </si>
  <si>
    <t>8.7.1</t>
  </si>
  <si>
    <t>8.7.1.1</t>
  </si>
  <si>
    <t>8.7.1.2</t>
  </si>
  <si>
    <t>8.7.1.3</t>
  </si>
  <si>
    <t>8.7.2</t>
  </si>
  <si>
    <t>8.7.2.1</t>
  </si>
  <si>
    <t>8.7.2.1.2</t>
  </si>
  <si>
    <t>8.7.2.1.3</t>
  </si>
  <si>
    <t>8.7.2.1.4</t>
  </si>
  <si>
    <t>8.7.2.1.5</t>
  </si>
  <si>
    <t>8.7.2.1.6</t>
  </si>
  <si>
    <t>8.7.2.2</t>
  </si>
  <si>
    <t>8.7.2.2.1</t>
  </si>
  <si>
    <t>8.7.2.2.2</t>
  </si>
  <si>
    <t>8.7.2.2.3</t>
  </si>
  <si>
    <t>8.7.2.2.4</t>
  </si>
  <si>
    <t>8.7.3</t>
  </si>
  <si>
    <t>8.7.3.1</t>
  </si>
  <si>
    <t>8.7.3.2</t>
  </si>
  <si>
    <t>8.7.4</t>
  </si>
  <si>
    <t>8.7.4.1</t>
  </si>
  <si>
    <t>8.7.5</t>
  </si>
  <si>
    <t>8.7.5.1</t>
  </si>
  <si>
    <t>8.7.6</t>
  </si>
  <si>
    <t>8.7.6.1</t>
  </si>
  <si>
    <t>8.7.7</t>
  </si>
  <si>
    <t>8.7.7.1</t>
  </si>
  <si>
    <t>8.7.7.2</t>
  </si>
  <si>
    <t>8.7.7.3</t>
  </si>
  <si>
    <t>8.7.7.4</t>
  </si>
  <si>
    <t>8.7.7.5</t>
  </si>
  <si>
    <t>8.7.7.6</t>
  </si>
  <si>
    <t>8.7.7.7</t>
  </si>
  <si>
    <t>8.7.8</t>
  </si>
  <si>
    <t>8.7.8.1</t>
  </si>
  <si>
    <t>8.7.8.2</t>
  </si>
  <si>
    <t>8.7.8.3</t>
  </si>
  <si>
    <t>8.7.8.4</t>
  </si>
  <si>
    <t>8.7.8.5</t>
  </si>
  <si>
    <t>8.7.9</t>
  </si>
  <si>
    <t>8.7.9.1</t>
  </si>
  <si>
    <t>8.7.9.2</t>
  </si>
  <si>
    <t>8.7.10</t>
  </si>
  <si>
    <t>8.7.10.1</t>
  </si>
  <si>
    <t>8.7.10.2</t>
  </si>
  <si>
    <t>8.7.10.3</t>
  </si>
  <si>
    <t>8.7.10.4</t>
  </si>
  <si>
    <t>8.7.10.5</t>
  </si>
  <si>
    <t>8.7.10.6</t>
  </si>
  <si>
    <t>8.7.10.7</t>
  </si>
  <si>
    <t>8.7.10.8</t>
  </si>
  <si>
    <t>8.7.10.9</t>
  </si>
  <si>
    <t>8.7.10.10</t>
  </si>
  <si>
    <t xml:space="preserve">Disposição final de solos e resíduos, classe II A - Não inertes, em aterro sanitário licenciado </t>
  </si>
  <si>
    <t>8.8</t>
  </si>
  <si>
    <t>ETAPA F</t>
  </si>
  <si>
    <t>8.8.1</t>
  </si>
  <si>
    <t>8.8.2.1.2</t>
  </si>
  <si>
    <t>8.8.2.1.3</t>
  </si>
  <si>
    <t>8.8.2.1.4</t>
  </si>
  <si>
    <t>8.8.2.1.5</t>
  </si>
  <si>
    <t>Disposição final de solos e resíduos, classe II A - Não inertes, em aterro sanitário licenciado</t>
  </si>
  <si>
    <t>8.8.2.1.6</t>
  </si>
  <si>
    <t>8.8.2.2</t>
  </si>
  <si>
    <t>8.8.2.2.1</t>
  </si>
  <si>
    <t>8.8.2.2.2</t>
  </si>
  <si>
    <t>8.8.2.2.3</t>
  </si>
  <si>
    <t>8.8.2.2.4</t>
  </si>
  <si>
    <t>8.8.1.1</t>
  </si>
  <si>
    <t>8.8.1.2</t>
  </si>
  <si>
    <t>8.8.1.3</t>
  </si>
  <si>
    <t>8.8.2</t>
  </si>
  <si>
    <t>8.8.2.1</t>
  </si>
  <si>
    <t>8.8.3</t>
  </si>
  <si>
    <t>8.8.4</t>
  </si>
  <si>
    <t>8.8.5</t>
  </si>
  <si>
    <t>8.8.6</t>
  </si>
  <si>
    <t>8.8.7</t>
  </si>
  <si>
    <t>8.8.3.1</t>
  </si>
  <si>
    <t>8.8.3.2</t>
  </si>
  <si>
    <t>8.8.4.1</t>
  </si>
  <si>
    <t>8.8.5.1</t>
  </si>
  <si>
    <t>8.8.6.1</t>
  </si>
  <si>
    <t>8.8.7.1</t>
  </si>
  <si>
    <t>8.8.7.2</t>
  </si>
  <si>
    <t>8.8.7.3</t>
  </si>
  <si>
    <t>8.8.7.4</t>
  </si>
  <si>
    <t>8.8.7.5</t>
  </si>
  <si>
    <t>8.8.7.6</t>
  </si>
  <si>
    <t>8.8.7.7</t>
  </si>
  <si>
    <t>8.8.8</t>
  </si>
  <si>
    <t>8.8.8.1</t>
  </si>
  <si>
    <t>8.8.8.2</t>
  </si>
  <si>
    <t>8.8.8.3</t>
  </si>
  <si>
    <t>8.8.8.4</t>
  </si>
  <si>
    <t>8.8.8.5</t>
  </si>
  <si>
    <t>8.8.9</t>
  </si>
  <si>
    <t>8.8.10</t>
  </si>
  <si>
    <t>8.8.9.1</t>
  </si>
  <si>
    <t>8.8.9.2</t>
  </si>
  <si>
    <t>8.8.10.1</t>
  </si>
  <si>
    <t>8.8.10.2</t>
  </si>
  <si>
    <t>8.8.10.3</t>
  </si>
  <si>
    <t>8.8.10.4</t>
  </si>
  <si>
    <t>8.8.10.5</t>
  </si>
  <si>
    <t>8.8.10.6</t>
  </si>
  <si>
    <t>8.8.10.7</t>
  </si>
  <si>
    <t>8.8.10.8</t>
  </si>
  <si>
    <t>8.8.10.9</t>
  </si>
  <si>
    <t>8.8.10.10</t>
  </si>
  <si>
    <t>8.9</t>
  </si>
  <si>
    <t>8.9.1</t>
  </si>
  <si>
    <t>8.9.1.1</t>
  </si>
  <si>
    <t>8.9.1.2</t>
  </si>
  <si>
    <t>8.9.2</t>
  </si>
  <si>
    <t>8.9.2.1</t>
  </si>
  <si>
    <t>8.9.2.2</t>
  </si>
  <si>
    <t>8.9.2.3</t>
  </si>
  <si>
    <t>CORREDOR CENTRAL - ENTRE E E F</t>
  </si>
  <si>
    <t>8.10</t>
  </si>
  <si>
    <t>ETAPA G</t>
  </si>
  <si>
    <t>8.10.1</t>
  </si>
  <si>
    <t>8.10.1.1</t>
  </si>
  <si>
    <t>8.10.1.2</t>
  </si>
  <si>
    <t>8.10.1.3</t>
  </si>
  <si>
    <t>8.10.2</t>
  </si>
  <si>
    <t>8.10.2.1</t>
  </si>
  <si>
    <t>8.10.2.1.2</t>
  </si>
  <si>
    <t>8.10.2.1.3</t>
  </si>
  <si>
    <t>8.10.2.1.4</t>
  </si>
  <si>
    <t>8.10.2.1.5</t>
  </si>
  <si>
    <t>8.10.2.1.6</t>
  </si>
  <si>
    <t>8.10.2.2</t>
  </si>
  <si>
    <t>8.10.2.2.1</t>
  </si>
  <si>
    <t>8.10.2.2.2</t>
  </si>
  <si>
    <t>8.10.2.2.3</t>
  </si>
  <si>
    <t>8.10.2.2.4</t>
  </si>
  <si>
    <t>8.10.3</t>
  </si>
  <si>
    <t>8.10.3.1</t>
  </si>
  <si>
    <t>8.10.3.2</t>
  </si>
  <si>
    <t>8.10.4</t>
  </si>
  <si>
    <t>8.10.4.1</t>
  </si>
  <si>
    <t>8.10.5</t>
  </si>
  <si>
    <t>8.10.6</t>
  </si>
  <si>
    <t>8.10.7</t>
  </si>
  <si>
    <t>8.10.5.1</t>
  </si>
  <si>
    <t>8.10.6.1</t>
  </si>
  <si>
    <t>8.10.7.1</t>
  </si>
  <si>
    <t>8.10.7.2</t>
  </si>
  <si>
    <t>8.10.7.3</t>
  </si>
  <si>
    <t>8.10.7.4</t>
  </si>
  <si>
    <t>8.10.7.5</t>
  </si>
  <si>
    <t>8.10.7.6</t>
  </si>
  <si>
    <t>8.10.7.7</t>
  </si>
  <si>
    <t>8.10.8</t>
  </si>
  <si>
    <t>8.10.8.1</t>
  </si>
  <si>
    <t>8.10.8.2</t>
  </si>
  <si>
    <t>8.10.8.3</t>
  </si>
  <si>
    <t>8.10.8.4</t>
  </si>
  <si>
    <t>8.10.8.5</t>
  </si>
  <si>
    <t>8.10.9</t>
  </si>
  <si>
    <t>8.10.9.1</t>
  </si>
  <si>
    <t>8.10.9.2</t>
  </si>
  <si>
    <t>8.10.10</t>
  </si>
  <si>
    <t>8.10.10.1</t>
  </si>
  <si>
    <t>8.10.10.2</t>
  </si>
  <si>
    <t>8.10.10.3</t>
  </si>
  <si>
    <t>8.10.10.4</t>
  </si>
  <si>
    <t>8.10.10.5</t>
  </si>
  <si>
    <t>8.10.10.6</t>
  </si>
  <si>
    <t>8.10.10.7</t>
  </si>
  <si>
    <t>8.10.10.8</t>
  </si>
  <si>
    <t>8.10.10.9</t>
  </si>
  <si>
    <t>8.10.10.10</t>
  </si>
  <si>
    <t>8.11</t>
  </si>
  <si>
    <t>8.11.1</t>
  </si>
  <si>
    <t>8.11.1.1</t>
  </si>
  <si>
    <t>8.11.1.2</t>
  </si>
  <si>
    <t>8.11.1.3</t>
  </si>
  <si>
    <t>8.11.2</t>
  </si>
  <si>
    <t>8.11.2.1</t>
  </si>
  <si>
    <t>8.11.2.2</t>
  </si>
  <si>
    <t>8.11.2.2.1</t>
  </si>
  <si>
    <t>8.11.2.2.2</t>
  </si>
  <si>
    <t>8.11.2.2.3</t>
  </si>
  <si>
    <t>8.11.2.2.4</t>
  </si>
  <si>
    <t>8.11.3</t>
  </si>
  <si>
    <t>8.11.3.1</t>
  </si>
  <si>
    <t>8.11.3.2</t>
  </si>
  <si>
    <t>8.11.4</t>
  </si>
  <si>
    <t>8.11.4.1</t>
  </si>
  <si>
    <t>8.11.5</t>
  </si>
  <si>
    <t>8.11.5.1</t>
  </si>
  <si>
    <t>8.11.6</t>
  </si>
  <si>
    <t>8.11.6.1</t>
  </si>
  <si>
    <t>8.11.7</t>
  </si>
  <si>
    <t>8.11.7.1</t>
  </si>
  <si>
    <t>8.11.7.2</t>
  </si>
  <si>
    <t>8.11.7.3</t>
  </si>
  <si>
    <t>8.11.7.4</t>
  </si>
  <si>
    <t>8.11.7.5</t>
  </si>
  <si>
    <t>8.11.7.6</t>
  </si>
  <si>
    <t>8.11.7.7</t>
  </si>
  <si>
    <t>8.11.8</t>
  </si>
  <si>
    <t>8.11.8.1</t>
  </si>
  <si>
    <t>8.11.8.2</t>
  </si>
  <si>
    <t>8.11.8.3</t>
  </si>
  <si>
    <t>8.11.8.4</t>
  </si>
  <si>
    <t>8.11.8.5</t>
  </si>
  <si>
    <t>8.11.9</t>
  </si>
  <si>
    <t>8.11.9.1</t>
  </si>
  <si>
    <t>8.11.9.2</t>
  </si>
  <si>
    <t>8.11.10</t>
  </si>
  <si>
    <t>8.11.10.1</t>
  </si>
  <si>
    <t>8.11.10.2</t>
  </si>
  <si>
    <t>8.11.10.3</t>
  </si>
  <si>
    <t>8.11.10.4</t>
  </si>
  <si>
    <t>8.11.10.5</t>
  </si>
  <si>
    <t>8.11.10.6</t>
  </si>
  <si>
    <t>8.11.10.7</t>
  </si>
  <si>
    <t>8.11.10.8</t>
  </si>
  <si>
    <t>8.11.10.9</t>
  </si>
  <si>
    <t>8.11.10.10</t>
  </si>
  <si>
    <t>8.12</t>
  </si>
  <si>
    <t>CORREDOR CENTRAL - ENTRE G E H</t>
  </si>
  <si>
    <t>8.12.1</t>
  </si>
  <si>
    <t>8.12.1.1</t>
  </si>
  <si>
    <t>8.12.1.2</t>
  </si>
  <si>
    <t>8.12.2</t>
  </si>
  <si>
    <t>8.12.2.1</t>
  </si>
  <si>
    <t>8.12.2.2</t>
  </si>
  <si>
    <t>8.12.2.3</t>
  </si>
  <si>
    <t>8.13</t>
  </si>
  <si>
    <t>ETAPA I</t>
  </si>
  <si>
    <t>8.13.1</t>
  </si>
  <si>
    <t>8.13.1.1</t>
  </si>
  <si>
    <t>8.13.1.2</t>
  </si>
  <si>
    <t>8.13.1.3</t>
  </si>
  <si>
    <t>8.13.2</t>
  </si>
  <si>
    <t>8.13.2.1</t>
  </si>
  <si>
    <t>8.13.2.1.2</t>
  </si>
  <si>
    <t>8.13.2.1.3</t>
  </si>
  <si>
    <t>8.13.2.1.4</t>
  </si>
  <si>
    <t>8.13.2.1.5</t>
  </si>
  <si>
    <t>8.13.2.1.6</t>
  </si>
  <si>
    <t>8.13.2.2</t>
  </si>
  <si>
    <t>8.13.2.2.1</t>
  </si>
  <si>
    <t>8.13.2.2.2</t>
  </si>
  <si>
    <t>8.13.2.2.3</t>
  </si>
  <si>
    <t>8.13.2.2.4</t>
  </si>
  <si>
    <t>8.13.3</t>
  </si>
  <si>
    <t>8.13.3.1</t>
  </si>
  <si>
    <t>8.13.3.2</t>
  </si>
  <si>
    <t>8.13.4</t>
  </si>
  <si>
    <t>8.13.4.1</t>
  </si>
  <si>
    <t>8.13.5</t>
  </si>
  <si>
    <t>8.13.5.1</t>
  </si>
  <si>
    <t>8.13.6</t>
  </si>
  <si>
    <t>8.13.6.1</t>
  </si>
  <si>
    <t>8.13.7</t>
  </si>
  <si>
    <t>8.13.7.1</t>
  </si>
  <si>
    <t>8.13.7.2</t>
  </si>
  <si>
    <t>8.13.7.3</t>
  </si>
  <si>
    <t>8.13.7.4</t>
  </si>
  <si>
    <t>8.13.7.5</t>
  </si>
  <si>
    <t>8.13.7.6</t>
  </si>
  <si>
    <t>8.13.7.7</t>
  </si>
  <si>
    <t>8.13.8</t>
  </si>
  <si>
    <t>8.13.8.1</t>
  </si>
  <si>
    <t>8.13.8.2</t>
  </si>
  <si>
    <t>8.13.8.3</t>
  </si>
  <si>
    <t>8.13.8.4</t>
  </si>
  <si>
    <t>8.13.8.5</t>
  </si>
  <si>
    <t>8.13.9</t>
  </si>
  <si>
    <t>8.13.9.1</t>
  </si>
  <si>
    <t>8.13.9.2</t>
  </si>
  <si>
    <t>8.13.10</t>
  </si>
  <si>
    <t>8.14</t>
  </si>
  <si>
    <t>ETAPA J</t>
  </si>
  <si>
    <t>8.14.1</t>
  </si>
  <si>
    <t>8.14.1.1</t>
  </si>
  <si>
    <t>8.14.1.2</t>
  </si>
  <si>
    <t>8.14.1.3</t>
  </si>
  <si>
    <t>8.14.2</t>
  </si>
  <si>
    <t>8.14.2.1</t>
  </si>
  <si>
    <t>8.14.2.1.2</t>
  </si>
  <si>
    <t>8.14.2.1.3</t>
  </si>
  <si>
    <t>8.14.2.1.4</t>
  </si>
  <si>
    <t>8.14.2.1.5</t>
  </si>
  <si>
    <t>8.14.2.1.6</t>
  </si>
  <si>
    <t>8.14.2.2</t>
  </si>
  <si>
    <t>8.14.2.2.1</t>
  </si>
  <si>
    <t>8.14.2.2.2</t>
  </si>
  <si>
    <t>8.14.2.2.3</t>
  </si>
  <si>
    <t>8.14.2.2.4</t>
  </si>
  <si>
    <t>8.14.3</t>
  </si>
  <si>
    <t>8.14.3.1</t>
  </si>
  <si>
    <t>8.14.3.2</t>
  </si>
  <si>
    <t>8.14.4</t>
  </si>
  <si>
    <t>8.14.4.1</t>
  </si>
  <si>
    <t>8.14.5</t>
  </si>
  <si>
    <t>8.14.5.1</t>
  </si>
  <si>
    <t>8.14.6</t>
  </si>
  <si>
    <t>8.14.6.1</t>
  </si>
  <si>
    <t>8.14.7</t>
  </si>
  <si>
    <t>8.14.7.1</t>
  </si>
  <si>
    <t>8.14.7.2</t>
  </si>
  <si>
    <t>8.14.7.3</t>
  </si>
  <si>
    <t>8.14.7.4</t>
  </si>
  <si>
    <t>8.14.7.5</t>
  </si>
  <si>
    <t>8.14.7.6</t>
  </si>
  <si>
    <t>8.14.7.7</t>
  </si>
  <si>
    <t>8.14.8</t>
  </si>
  <si>
    <t>8.14.8.1</t>
  </si>
  <si>
    <t>8.14.8.2</t>
  </si>
  <si>
    <t>8.14.8.3</t>
  </si>
  <si>
    <t>8.14.8.4</t>
  </si>
  <si>
    <t>8.14.8.5</t>
  </si>
  <si>
    <t>8.14.9.1</t>
  </si>
  <si>
    <t>8.14.9.2</t>
  </si>
  <si>
    <t>8.14.10.1</t>
  </si>
  <si>
    <t>8.14.10.2</t>
  </si>
  <si>
    <t>8.14.10.3</t>
  </si>
  <si>
    <t>8.14.10.4</t>
  </si>
  <si>
    <t>8.14.10.5</t>
  </si>
  <si>
    <t>8.14.10.6</t>
  </si>
  <si>
    <t>8.14.10.7</t>
  </si>
  <si>
    <t>8.14.10.8</t>
  </si>
  <si>
    <t>8.14.10.9</t>
  </si>
  <si>
    <t>8.14.10.10</t>
  </si>
  <si>
    <t>8.14.10</t>
  </si>
  <si>
    <t>8.14.9</t>
  </si>
  <si>
    <t>8.15</t>
  </si>
  <si>
    <t>8.15.1</t>
  </si>
  <si>
    <t>8.15.1.1</t>
  </si>
  <si>
    <t>8.15.1.2</t>
  </si>
  <si>
    <t>8.15.2</t>
  </si>
  <si>
    <t>8.15.2.1</t>
  </si>
  <si>
    <t>8.15.2.2</t>
  </si>
  <si>
    <t>8.15.2.3</t>
  </si>
  <si>
    <t>CORREDOR CENTRAL - ENTRE I E J</t>
  </si>
  <si>
    <t>ETAPA K</t>
  </si>
  <si>
    <t>8.16</t>
  </si>
  <si>
    <t>8.16.1</t>
  </si>
  <si>
    <t>8.16.1.1</t>
  </si>
  <si>
    <t>8.16.1.2</t>
  </si>
  <si>
    <t>8.16.1.3</t>
  </si>
  <si>
    <t>8.16.2</t>
  </si>
  <si>
    <t>8.16.2.1</t>
  </si>
  <si>
    <t>8.16.2.1.2</t>
  </si>
  <si>
    <t>8.16.2.1.3</t>
  </si>
  <si>
    <t>8.16.2.1.4</t>
  </si>
  <si>
    <t>8.16.2.1.5</t>
  </si>
  <si>
    <t>8.16.2.1.6</t>
  </si>
  <si>
    <t>8.16.2.2</t>
  </si>
  <si>
    <t>8.16.2.2.1</t>
  </si>
  <si>
    <t>8.16.2.2.2</t>
  </si>
  <si>
    <t>8.16.2.2.3</t>
  </si>
  <si>
    <t>8.16.2.2.4</t>
  </si>
  <si>
    <t>8.16.3</t>
  </si>
  <si>
    <t>8.16.3.1</t>
  </si>
  <si>
    <t>8.16.3.2</t>
  </si>
  <si>
    <t>8.16.4</t>
  </si>
  <si>
    <t>8.16.4.1</t>
  </si>
  <si>
    <t>8.16.5</t>
  </si>
  <si>
    <t>8.16.5.1</t>
  </si>
  <si>
    <t>8.16.6</t>
  </si>
  <si>
    <t>8.16.6.1</t>
  </si>
  <si>
    <t>8.16.7</t>
  </si>
  <si>
    <t>DESLOCAMENTO DE EQUIPAMENTOS EXISTENTES</t>
  </si>
  <si>
    <t>COMP-8.16.7.1</t>
  </si>
  <si>
    <t>8.16.7.1</t>
  </si>
  <si>
    <t>Construção de estrutura suporte para a caixa d'água no pavimento técnico</t>
  </si>
  <si>
    <t>COMP-8.16.7.2</t>
  </si>
  <si>
    <t>8.16.7.2</t>
  </si>
  <si>
    <t>Deslocamento da caixa d'água - Transporte horizontal</t>
  </si>
  <si>
    <t>8.16.7.3</t>
  </si>
  <si>
    <t>Demolição de pilares e vigas em concreto armado, de forma mecanizada com martelete, sem reaproveitamento</t>
  </si>
  <si>
    <t>8.16.8</t>
  </si>
  <si>
    <t>8.16.8.1</t>
  </si>
  <si>
    <t>8.16.8.2</t>
  </si>
  <si>
    <t>8.16.8.3</t>
  </si>
  <si>
    <t>8.16.8.4</t>
  </si>
  <si>
    <t>8.16.8.5</t>
  </si>
  <si>
    <t>8.16.8.6</t>
  </si>
  <si>
    <t>8.16.8.7</t>
  </si>
  <si>
    <t>8.16.9</t>
  </si>
  <si>
    <t>8.16.9.1</t>
  </si>
  <si>
    <t>8.16.9.2</t>
  </si>
  <si>
    <t>8.16.9.3</t>
  </si>
  <si>
    <t>8.16.9.4</t>
  </si>
  <si>
    <t>8.16.9.5</t>
  </si>
  <si>
    <t>8.16.10</t>
  </si>
  <si>
    <t>8.16.10.1</t>
  </si>
  <si>
    <t>8.16.10.2</t>
  </si>
  <si>
    <t>8.16.11</t>
  </si>
  <si>
    <t>8.16.11.1</t>
  </si>
  <si>
    <t>8.16.11.2</t>
  </si>
  <si>
    <t>8.16.11.3</t>
  </si>
  <si>
    <t>8.16.11.4</t>
  </si>
  <si>
    <t>8.16.11.5</t>
  </si>
  <si>
    <t>8.16.11.6</t>
  </si>
  <si>
    <t>8.16.11.7</t>
  </si>
  <si>
    <t>8.16.11.8</t>
  </si>
  <si>
    <t>8.16.11.9</t>
  </si>
  <si>
    <t>8.16.11.10</t>
  </si>
  <si>
    <t>8.17</t>
  </si>
  <si>
    <t>ETAPA L</t>
  </si>
  <si>
    <t>8.17.1</t>
  </si>
  <si>
    <t>8.17.1.1</t>
  </si>
  <si>
    <t>8.17.1.2</t>
  </si>
  <si>
    <t>8.17.1.3</t>
  </si>
  <si>
    <t>8.17.2</t>
  </si>
  <si>
    <t>8.17.2.1</t>
  </si>
  <si>
    <t>8.17.2.1.2</t>
  </si>
  <si>
    <t>8.17.2.1.3</t>
  </si>
  <si>
    <t>8.17.2.1.4</t>
  </si>
  <si>
    <t>8.17.2.1.5</t>
  </si>
  <si>
    <t>8.17.2.1.6</t>
  </si>
  <si>
    <t>8.17.2.2</t>
  </si>
  <si>
    <t>8.17.2.2.1</t>
  </si>
  <si>
    <t>8.17.2.2.2</t>
  </si>
  <si>
    <t>8.17.2.2.3</t>
  </si>
  <si>
    <t>8.17.2.2.4</t>
  </si>
  <si>
    <t>8.17.3</t>
  </si>
  <si>
    <t>8.17.3.1</t>
  </si>
  <si>
    <t>8.17.3.2</t>
  </si>
  <si>
    <t>8.17.4</t>
  </si>
  <si>
    <t>8.17.4.1</t>
  </si>
  <si>
    <t>8.17.5</t>
  </si>
  <si>
    <t>8.17.5.1</t>
  </si>
  <si>
    <t>8.17.6</t>
  </si>
  <si>
    <t>8.17.6.1</t>
  </si>
  <si>
    <t>8.17.8</t>
  </si>
  <si>
    <t>8.17.7</t>
  </si>
  <si>
    <t>8.17.7.1</t>
  </si>
  <si>
    <t>8.17.7.2</t>
  </si>
  <si>
    <t>8.17.7.3</t>
  </si>
  <si>
    <t>8.17.7.4</t>
  </si>
  <si>
    <t>8.17.7.5</t>
  </si>
  <si>
    <t>8.17.7.6</t>
  </si>
  <si>
    <t>8.17.7.7</t>
  </si>
  <si>
    <t>8.17.8.1</t>
  </si>
  <si>
    <t>8.17.8.2</t>
  </si>
  <si>
    <t>8.17.8.3</t>
  </si>
  <si>
    <t>8.17.8.4</t>
  </si>
  <si>
    <t>8.17.8.5</t>
  </si>
  <si>
    <t>8.17.9</t>
  </si>
  <si>
    <t>8.17.9.1</t>
  </si>
  <si>
    <t>8.17.9.2</t>
  </si>
  <si>
    <t>8.17.10</t>
  </si>
  <si>
    <t>8.17.10.1</t>
  </si>
  <si>
    <t>8.17.10.2</t>
  </si>
  <si>
    <t>8.17.10.3</t>
  </si>
  <si>
    <t>8.17.10.4</t>
  </si>
  <si>
    <t>8.17.10.5</t>
  </si>
  <si>
    <t>8.17.10.6</t>
  </si>
  <si>
    <t>8.17.10.7</t>
  </si>
  <si>
    <t>8.17.10.8</t>
  </si>
  <si>
    <t>8.17.10.9</t>
  </si>
  <si>
    <t>8.17.10.10</t>
  </si>
  <si>
    <t>8.18</t>
  </si>
  <si>
    <t>CORREDOR CENTRAL - ENTRE K E L</t>
  </si>
  <si>
    <t>8.18.1</t>
  </si>
  <si>
    <t>8.18.1.1</t>
  </si>
  <si>
    <t>8.18.1.2</t>
  </si>
  <si>
    <t>8.18.2</t>
  </si>
  <si>
    <t>8.18.2.1</t>
  </si>
  <si>
    <t>8.18.2.2</t>
  </si>
  <si>
    <t>8.18.2.3</t>
  </si>
  <si>
    <t>09</t>
  </si>
  <si>
    <t>BLOCO 08 - ESTÁGIO 3</t>
  </si>
  <si>
    <t>9.1</t>
  </si>
  <si>
    <t>INSTALAÇÃO DO SISTEMA DE COLETA DE ÁGUAS PLUVIAIS PERMANENTE</t>
  </si>
  <si>
    <t>9.1.1</t>
  </si>
  <si>
    <t>9.1.2</t>
  </si>
  <si>
    <t>9.1.3</t>
  </si>
  <si>
    <t>9.1.4</t>
  </si>
  <si>
    <t>9.1.5</t>
  </si>
  <si>
    <t>9.1.6</t>
  </si>
  <si>
    <t>Tê, PVC, serie R, água pluvial, DN 150 x 100 mm, junta elástica, fornecido e instalado em ramal de encaminhamento</t>
  </si>
  <si>
    <t>9.1.7</t>
  </si>
  <si>
    <t>9.1.8</t>
  </si>
  <si>
    <t>9.1.9</t>
  </si>
  <si>
    <t>9.2</t>
  </si>
  <si>
    <t>FECHAMENTO DOS BUZINOTES PROVISÓRIOS</t>
  </si>
  <si>
    <t>9.2.1</t>
  </si>
  <si>
    <t>Remoção de tubulações (tubos e conexões) de água fria, de forma manual, sem reaproveitamento.</t>
  </si>
  <si>
    <t>9.2.2</t>
  </si>
  <si>
    <t>9.2.3</t>
  </si>
  <si>
    <t>9.3</t>
  </si>
  <si>
    <t>CONSTRUÇÃO DA ALVENARIA</t>
  </si>
  <si>
    <t>9.3.1</t>
  </si>
  <si>
    <t>Alvenaria de vedação de blocos vazados de concreto de 19x19x39 cm (espessura 19 cm) e argamassa de assentamento com preparo em betoneira</t>
  </si>
  <si>
    <t>9.3.2</t>
  </si>
  <si>
    <t>Chapisco aplicado em alvenaria (sem presença de vãos) e estruturas de concreto de fachada, com colher de pedreiro. Argamassa traço 1:3 com preparo em betoneira 400l</t>
  </si>
  <si>
    <t>9.3.3</t>
  </si>
  <si>
    <t>Emboço ou massa única em argamassa traço 1:2:8, preparo manual, aplicada manualmente em panos cegos de fachada (sem presença de vãos), espessura de 25 mm</t>
  </si>
  <si>
    <t>9.3.4</t>
  </si>
  <si>
    <t>Pintura com tinta plastica a base de acrilico, semi-brilhante, para interior e exterior, incolor ou colorida, equivalente a Metalatex ou similar, inclusive lixamento, 1 demao de selador acrilico Metalatex ou similar, 2 demaos de massa corrida acrilica Metalatex ou similar lixadas e 2 demaos de acabamento.</t>
  </si>
  <si>
    <t>9.4</t>
  </si>
  <si>
    <t>9.4.1</t>
  </si>
  <si>
    <t>Contrapiso em argamassa traço 1:4 (cimento e areia), preparo mecânico com betoneira 400 l, aplicado em áreas secas sobre laje, aderido, acabamento não reforçado, espessura 4cm</t>
  </si>
  <si>
    <t>9.5.1</t>
  </si>
  <si>
    <t>Porta em alumínio de abrir tipo veneziana com guarnição, fixação com parafusos - Fornecimento e instalação</t>
  </si>
  <si>
    <t>9.6.1</t>
  </si>
  <si>
    <t>COMP-9.7.1</t>
  </si>
  <si>
    <t>9.7.1</t>
  </si>
  <si>
    <t>Fornecimento e instalação de telas metálicas</t>
  </si>
  <si>
    <t>COMP-9.8.1</t>
  </si>
  <si>
    <t>9.8.1</t>
  </si>
  <si>
    <t>Luminaria de sobrepor para iluminacao comercial ou industrial de interiores, corpo em chapa de aco com pintura eletrostatica, cabeceiras em plastico e refletor fixado na lateral do corpo com pintura eletrostatica. Fornecimento e instalação</t>
  </si>
  <si>
    <t>9.8.2</t>
  </si>
  <si>
    <t>Quadro de distribuição de energia em chapa de aço galvanizado, de embutir, com barramento trifásico, para 30 disjuntores DIN 225 A - Fornecimento e instalação</t>
  </si>
  <si>
    <t>9.8.3</t>
  </si>
  <si>
    <t>Disjuntor monopolar tipo DIN, corrente nominal de 20A -  Fornecimento e instalação</t>
  </si>
  <si>
    <t>9.8.4</t>
  </si>
  <si>
    <t>Disjuntor bipolar tipo DIN, corrente nominal de 20A -  Fornecimento e instalação</t>
  </si>
  <si>
    <t>9.8.5</t>
  </si>
  <si>
    <t>Disjuntor tripolar tipo DIN, corrente nominal de 20A -  Fornecimento e instalação</t>
  </si>
  <si>
    <t>9.8.6</t>
  </si>
  <si>
    <t>Cabo de cobre flexível isolado, 4 mm², anti-chama 450/750 V, para circuitos terminais - Fornecimento e instalação</t>
  </si>
  <si>
    <t>9.8.7</t>
  </si>
  <si>
    <t>Eletroduto rígido roscável, PVC, DN 20 mm (1/2''), para circuitos terminais, instalado em parede - Fornecimento e instalação</t>
  </si>
  <si>
    <t>9.8.8</t>
  </si>
  <si>
    <t>Luva para eletroduto, PVC, DN 20 mm (1/2''), para circuitos terminais, instalada em parede - Fornecimento e instalação</t>
  </si>
  <si>
    <t>9.8.9</t>
  </si>
  <si>
    <t>Curva 90 graus para eletroduto, PVC, DN 20 mm (1/2''), para circuitos terminais, instalada em parede - Fornecimento e instalação</t>
  </si>
  <si>
    <t>9.8.10</t>
  </si>
  <si>
    <t>Caixa retangular 4" x 2" baixa (0,30 m do piso), PVC, instalada em parede - Fornecimento e instalação</t>
  </si>
  <si>
    <t>9.8.11</t>
  </si>
  <si>
    <t>Tomada média de embutir (2 módulos), 2P+T 20 A, incluindo suporte e placa - Fornecimento e instalação</t>
  </si>
  <si>
    <t>9.8</t>
  </si>
  <si>
    <t>9.7</t>
  </si>
  <si>
    <t>9.6</t>
  </si>
  <si>
    <t>9.5</t>
  </si>
  <si>
    <t>REFORMA DO CONTRAPISO</t>
  </si>
  <si>
    <t>INSTALAÇÃO DE PORTAS</t>
  </si>
  <si>
    <t>INSTALAÇÃO DAS ESCADAS</t>
  </si>
  <si>
    <t>INSTALAÇÃO DAS TELAS METÁLICAS</t>
  </si>
  <si>
    <t xml:space="preserve">INSTALAÇÃO ELÉTRICA </t>
  </si>
  <si>
    <t>10</t>
  </si>
  <si>
    <t>BLOCO 06</t>
  </si>
  <si>
    <t>BLOCO 06 - ESTÁGIO 1</t>
  </si>
  <si>
    <t>10.1</t>
  </si>
  <si>
    <t>10.1.1</t>
  </si>
  <si>
    <t>10.1.2</t>
  </si>
  <si>
    <t>10.1.3</t>
  </si>
  <si>
    <t>10.2.1</t>
  </si>
  <si>
    <t>10.2</t>
  </si>
  <si>
    <t>10.3</t>
  </si>
  <si>
    <t>10.4</t>
  </si>
  <si>
    <t>10.5</t>
  </si>
  <si>
    <t>10.5.1.1</t>
  </si>
  <si>
    <t>10.5.1.2</t>
  </si>
  <si>
    <t>10.5.1.3</t>
  </si>
  <si>
    <t>10.5.1.4</t>
  </si>
  <si>
    <t>10.5.1.5</t>
  </si>
  <si>
    <t>10.5.1.6</t>
  </si>
  <si>
    <t>10.5.2.1</t>
  </si>
  <si>
    <t>10.5.3.1</t>
  </si>
  <si>
    <t>10.5.3.2</t>
  </si>
  <si>
    <t>10.6</t>
  </si>
  <si>
    <t>10.7</t>
  </si>
  <si>
    <t>COMP-10.7.1</t>
  </si>
  <si>
    <t>Instalação das vigas para apoio da cobertura autoportante</t>
  </si>
  <si>
    <t>COMP-10.7.2</t>
  </si>
  <si>
    <t>Instalação da cobertura autoportante após movimentação</t>
  </si>
  <si>
    <t>BLOCO 06 - ESTÁGIO 2</t>
  </si>
  <si>
    <t>11.1.1.1</t>
  </si>
  <si>
    <t>11.1.1.2</t>
  </si>
  <si>
    <t>11.1.1.3</t>
  </si>
  <si>
    <t>11.1.2.1</t>
  </si>
  <si>
    <t>11.1.2.1.1</t>
  </si>
  <si>
    <t>11.1.2.1.2</t>
  </si>
  <si>
    <t>11.1.2.1.3</t>
  </si>
  <si>
    <t>11.1.2.1.4</t>
  </si>
  <si>
    <t>11.1.2.1.5</t>
  </si>
  <si>
    <t>11.1.2.2</t>
  </si>
  <si>
    <t>11.1.2.2.1</t>
  </si>
  <si>
    <t>11.1.2.2.2</t>
  </si>
  <si>
    <t>11.1.2.2.3</t>
  </si>
  <si>
    <t>11.1.2.2.4</t>
  </si>
  <si>
    <t>11.1.3.1</t>
  </si>
  <si>
    <t>11.1.3.2</t>
  </si>
  <si>
    <t>11.1.4.1</t>
  </si>
  <si>
    <t>11.1.4.1.1</t>
  </si>
  <si>
    <t>11.1.4.1.2</t>
  </si>
  <si>
    <t>11.1.4.2</t>
  </si>
  <si>
    <t>11.1.4.2.1</t>
  </si>
  <si>
    <t>11.1.4.2.2</t>
  </si>
  <si>
    <t>11.1.4.2.3</t>
  </si>
  <si>
    <t>11.1.5.1</t>
  </si>
  <si>
    <t>11.1.6.1</t>
  </si>
  <si>
    <t>11.1.7.1</t>
  </si>
  <si>
    <t>11.1.8</t>
  </si>
  <si>
    <t>11.1.8.1</t>
  </si>
  <si>
    <t>COMP-11.1.8.1</t>
  </si>
  <si>
    <t>Deslocamento de condensadora de ar condicionado - Transporte horizontal</t>
  </si>
  <si>
    <t>11.1.9</t>
  </si>
  <si>
    <t>11.1.9.1</t>
  </si>
  <si>
    <t>11.1.9.2</t>
  </si>
  <si>
    <t>11.1.9.3</t>
  </si>
  <si>
    <t>11.1.9.4</t>
  </si>
  <si>
    <t>11.1.9.5</t>
  </si>
  <si>
    <t>11.1.9.6</t>
  </si>
  <si>
    <t>11.1.9.7</t>
  </si>
  <si>
    <t>11.1.10</t>
  </si>
  <si>
    <t>11.1.10.1</t>
  </si>
  <si>
    <t>11.1.10.2</t>
  </si>
  <si>
    <t>11.1.10.3</t>
  </si>
  <si>
    <t>11.1.10.4</t>
  </si>
  <si>
    <t>11.1.10.5</t>
  </si>
  <si>
    <t>11.1.11</t>
  </si>
  <si>
    <t>11.1.11.1</t>
  </si>
  <si>
    <t>11.1.11.2</t>
  </si>
  <si>
    <t>11.1.12</t>
  </si>
  <si>
    <t>11.1.12.1</t>
  </si>
  <si>
    <t>11.1.12.2</t>
  </si>
  <si>
    <t>11.1.12.3</t>
  </si>
  <si>
    <t>11.1.12.4</t>
  </si>
  <si>
    <t>11.1.12.5</t>
  </si>
  <si>
    <t>11.1.12.6</t>
  </si>
  <si>
    <t>11.1.12.7</t>
  </si>
  <si>
    <t>11.1.12.8</t>
  </si>
  <si>
    <t>11.1.12.9</t>
  </si>
  <si>
    <t>11.1.12.10</t>
  </si>
  <si>
    <t>11.2.1.1</t>
  </si>
  <si>
    <t>11.2.1.2</t>
  </si>
  <si>
    <t>11.2.1.3</t>
  </si>
  <si>
    <t>11.2.2.1</t>
  </si>
  <si>
    <t>11.2.2.1.1</t>
  </si>
  <si>
    <t>11.2.2.1.2</t>
  </si>
  <si>
    <t>11.2.2.1.3</t>
  </si>
  <si>
    <t>11.2.2.1.4</t>
  </si>
  <si>
    <t>11.2.2.1.5</t>
  </si>
  <si>
    <t>11.2.2.2</t>
  </si>
  <si>
    <t>11.2.2.2.1</t>
  </si>
  <si>
    <t>11.2.2.2.2</t>
  </si>
  <si>
    <t>11.2.2.2.3</t>
  </si>
  <si>
    <t>11.2.2.2.4</t>
  </si>
  <si>
    <t>11.2.3.1</t>
  </si>
  <si>
    <t>11.2.3.2</t>
  </si>
  <si>
    <t>11.2.4.1</t>
  </si>
  <si>
    <t>11.2.4.1.1</t>
  </si>
  <si>
    <t>11.2.4.1.2</t>
  </si>
  <si>
    <t>11.2.4.2</t>
  </si>
  <si>
    <t>11.2.4.2.1</t>
  </si>
  <si>
    <t>11.2.4.2.2</t>
  </si>
  <si>
    <t>11.2.4.2.3</t>
  </si>
  <si>
    <t>11.2.5.1</t>
  </si>
  <si>
    <t>11.2.6.1</t>
  </si>
  <si>
    <t>11.2.7.1</t>
  </si>
  <si>
    <t>11.2.8</t>
  </si>
  <si>
    <t>11.2.8.1</t>
  </si>
  <si>
    <t>11.2.9.1</t>
  </si>
  <si>
    <t>11.2.9.2</t>
  </si>
  <si>
    <t>11.2.9.3</t>
  </si>
  <si>
    <t>11.2.9.4</t>
  </si>
  <si>
    <t>11.2.9.5</t>
  </si>
  <si>
    <t>11.2.9.6</t>
  </si>
  <si>
    <t>11.2.9.7</t>
  </si>
  <si>
    <t>11.2.9</t>
  </si>
  <si>
    <t>11.2.10</t>
  </si>
  <si>
    <t>11.2.10.1</t>
  </si>
  <si>
    <t>11.2.10.2</t>
  </si>
  <si>
    <t>11.2.10.3</t>
  </si>
  <si>
    <t>11.2.10.4</t>
  </si>
  <si>
    <t>11.2.10.5</t>
  </si>
  <si>
    <t>11.2.11</t>
  </si>
  <si>
    <t>11.2.11.1</t>
  </si>
  <si>
    <t>11.2.11.2</t>
  </si>
  <si>
    <t>11.2.12</t>
  </si>
  <si>
    <t>11.2.12.1</t>
  </si>
  <si>
    <t>11.2.12.2</t>
  </si>
  <si>
    <t>11.2.12.3</t>
  </si>
  <si>
    <t>11.2.12.4</t>
  </si>
  <si>
    <t>11.2.12.5</t>
  </si>
  <si>
    <t>11.2.12.6</t>
  </si>
  <si>
    <t>11.2.12.7</t>
  </si>
  <si>
    <t>11.2.12.8</t>
  </si>
  <si>
    <t>11.2.12.9</t>
  </si>
  <si>
    <t>11.2.12.10</t>
  </si>
  <si>
    <t>11.3.1.1</t>
  </si>
  <si>
    <t>11.3.1.2</t>
  </si>
  <si>
    <t>11.3.2.1</t>
  </si>
  <si>
    <t>11.3.2.2</t>
  </si>
  <si>
    <t>11.3.2.3</t>
  </si>
  <si>
    <t>11.4.1.1</t>
  </si>
  <si>
    <t>11.4.1.2</t>
  </si>
  <si>
    <t>11.4.1.3</t>
  </si>
  <si>
    <t>11.4.2.1</t>
  </si>
  <si>
    <t>11.4.2.1.1</t>
  </si>
  <si>
    <t>11.4.2.1.2</t>
  </si>
  <si>
    <t>11.4.2.1.3</t>
  </si>
  <si>
    <t>11.4.2.1.4</t>
  </si>
  <si>
    <t>11.4.2.1.5</t>
  </si>
  <si>
    <t>11.4.2.2</t>
  </si>
  <si>
    <t>11.4.2.2.1</t>
  </si>
  <si>
    <t>11.4.2.2.2</t>
  </si>
  <si>
    <t>11.4.2.2.3</t>
  </si>
  <si>
    <t>11.4.2.2.4</t>
  </si>
  <si>
    <t>11.4.3.1</t>
  </si>
  <si>
    <t>11.4.3.2</t>
  </si>
  <si>
    <t>11.4.4.1</t>
  </si>
  <si>
    <t>11.4.5.1</t>
  </si>
  <si>
    <t>11.4.6.1</t>
  </si>
  <si>
    <t>11.4.7.1</t>
  </si>
  <si>
    <t>11.4.8</t>
  </si>
  <si>
    <t>11.4.8.1</t>
  </si>
  <si>
    <t>11.4.8.2</t>
  </si>
  <si>
    <t>11.4.8.3</t>
  </si>
  <si>
    <t>11.4.8.4</t>
  </si>
  <si>
    <t>11.4.8.5</t>
  </si>
  <si>
    <t>11.4.8.6</t>
  </si>
  <si>
    <t>11.4.8.7</t>
  </si>
  <si>
    <t>11.4.9</t>
  </si>
  <si>
    <t>11.4.9.1</t>
  </si>
  <si>
    <t>11.4.9.2</t>
  </si>
  <si>
    <t>11.4.9.3</t>
  </si>
  <si>
    <t>11.4.9.4</t>
  </si>
  <si>
    <t>11.4.9.5</t>
  </si>
  <si>
    <t>11.4.10</t>
  </si>
  <si>
    <t>11.4.10.1</t>
  </si>
  <si>
    <t>11.4.10.2</t>
  </si>
  <si>
    <t>11.4.11</t>
  </si>
  <si>
    <t>11.4.11.1</t>
  </si>
  <si>
    <t>11.4.11.2</t>
  </si>
  <si>
    <t>11.4.11.3</t>
  </si>
  <si>
    <t>11.4.11.4</t>
  </si>
  <si>
    <t>11.4.11.5</t>
  </si>
  <si>
    <t>11.4.11.6</t>
  </si>
  <si>
    <t>11.4.11.7</t>
  </si>
  <si>
    <t>11.4.11.8</t>
  </si>
  <si>
    <t>11.4.11.9</t>
  </si>
  <si>
    <t>11.4.11.10</t>
  </si>
  <si>
    <t>11.5</t>
  </si>
  <si>
    <t>11.5.1</t>
  </si>
  <si>
    <t>11.5.1.1</t>
  </si>
  <si>
    <t>11.5.1.2</t>
  </si>
  <si>
    <t>11.5.1.3</t>
  </si>
  <si>
    <t>11.5.2</t>
  </si>
  <si>
    <t>11.5.2.1</t>
  </si>
  <si>
    <t>11.5.2.1.1</t>
  </si>
  <si>
    <t>11.5.2.1.2</t>
  </si>
  <si>
    <t>11.5.2.1.3</t>
  </si>
  <si>
    <t>11.5.2.1.4</t>
  </si>
  <si>
    <t>11.5.2.1.5</t>
  </si>
  <si>
    <t>11.5.2.2</t>
  </si>
  <si>
    <t>11.5.2.2.1</t>
  </si>
  <si>
    <t>11.5.2.2.2</t>
  </si>
  <si>
    <t>11.5.2.2.3</t>
  </si>
  <si>
    <t>11.5.2.2.4</t>
  </si>
  <si>
    <t>11.5.3</t>
  </si>
  <si>
    <t>11.5.3.1</t>
  </si>
  <si>
    <t>11.5.3.2</t>
  </si>
  <si>
    <t>11.5.4</t>
  </si>
  <si>
    <t>11.5.4.1</t>
  </si>
  <si>
    <t>11.5.5</t>
  </si>
  <si>
    <t>11.5.5.1</t>
  </si>
  <si>
    <t>11.5.6</t>
  </si>
  <si>
    <t>11.5.6.1</t>
  </si>
  <si>
    <t>11.5.7</t>
  </si>
  <si>
    <t>11.5.7.1</t>
  </si>
  <si>
    <t>11.5.7.2</t>
  </si>
  <si>
    <t>11.5.7.3</t>
  </si>
  <si>
    <t>11.5.7.4</t>
  </si>
  <si>
    <t>11.5.7.5</t>
  </si>
  <si>
    <t>11.5.7.6</t>
  </si>
  <si>
    <t>11.5.7.7</t>
  </si>
  <si>
    <t>11.5.8</t>
  </si>
  <si>
    <t>11.5.8.1</t>
  </si>
  <si>
    <t>11.5.8.2</t>
  </si>
  <si>
    <t>11.5.8.3</t>
  </si>
  <si>
    <t>11.5.8.4</t>
  </si>
  <si>
    <t>11.5.8.5</t>
  </si>
  <si>
    <t>11.5.9</t>
  </si>
  <si>
    <t>11.5.9.1</t>
  </si>
  <si>
    <t>11.5.9.2</t>
  </si>
  <si>
    <t>11.5.10</t>
  </si>
  <si>
    <t>11.5.10.1</t>
  </si>
  <si>
    <t>11.5.10.2</t>
  </si>
  <si>
    <t>11.5.10.3</t>
  </si>
  <si>
    <t>11.5.10.4</t>
  </si>
  <si>
    <t>11.5.10.5</t>
  </si>
  <si>
    <t>11.5.10.6</t>
  </si>
  <si>
    <t>11.5.10.7</t>
  </si>
  <si>
    <t>11.5.10.8</t>
  </si>
  <si>
    <t>11.5.10.9</t>
  </si>
  <si>
    <t>11.5.10.10</t>
  </si>
  <si>
    <t>11.6</t>
  </si>
  <si>
    <t>11.6.1</t>
  </si>
  <si>
    <t>11.6.1.1</t>
  </si>
  <si>
    <t>11.6.1.2</t>
  </si>
  <si>
    <t>11.6.2</t>
  </si>
  <si>
    <t>11.6.2.1</t>
  </si>
  <si>
    <t>11.6.2.2</t>
  </si>
  <si>
    <t>11.6.2.3</t>
  </si>
  <si>
    <t>11.7</t>
  </si>
  <si>
    <t>11.7.1</t>
  </si>
  <si>
    <t>11.7.1.1</t>
  </si>
  <si>
    <t>11.7.1.2</t>
  </si>
  <si>
    <t>11.7.1.3</t>
  </si>
  <si>
    <t>11.7.2</t>
  </si>
  <si>
    <t>11.7.2.1</t>
  </si>
  <si>
    <t>11.7.2.1.1</t>
  </si>
  <si>
    <t>11.7.2.1.2</t>
  </si>
  <si>
    <t>11.7.2.1.3</t>
  </si>
  <si>
    <t>11.7.2.1.4</t>
  </si>
  <si>
    <t>11.7.2.1.5</t>
  </si>
  <si>
    <t>11.7.2.2</t>
  </si>
  <si>
    <t>11.7.2.2.1</t>
  </si>
  <si>
    <t>11.7.2.2.2</t>
  </si>
  <si>
    <t>11.7.2.2.3</t>
  </si>
  <si>
    <t>11.7.2.2.4</t>
  </si>
  <si>
    <t>11.7.3</t>
  </si>
  <si>
    <t>11.7.3.1</t>
  </si>
  <si>
    <t>11.7.3.2</t>
  </si>
  <si>
    <t>11.7.4</t>
  </si>
  <si>
    <t>11.7.4.1</t>
  </si>
  <si>
    <t>11.7.5</t>
  </si>
  <si>
    <t>11.7.5.1</t>
  </si>
  <si>
    <t>11.7.6</t>
  </si>
  <si>
    <t>11.7.6.1</t>
  </si>
  <si>
    <t>11.7.7</t>
  </si>
  <si>
    <t>11.7.7.1</t>
  </si>
  <si>
    <t>11.7.7.2</t>
  </si>
  <si>
    <t>11.7.7.3</t>
  </si>
  <si>
    <t>11.7.7.4</t>
  </si>
  <si>
    <t>11.7.7.5</t>
  </si>
  <si>
    <t>11.7.7.6</t>
  </si>
  <si>
    <t>11.7.7.7</t>
  </si>
  <si>
    <t>11.7.8</t>
  </si>
  <si>
    <t>11.7.8.1</t>
  </si>
  <si>
    <t>11.7.8.2</t>
  </si>
  <si>
    <t>11.7.8.3</t>
  </si>
  <si>
    <t>11.7.8.4</t>
  </si>
  <si>
    <t>11.7.8.5</t>
  </si>
  <si>
    <t>11.7.9</t>
  </si>
  <si>
    <t>11.7.9.1</t>
  </si>
  <si>
    <t>11.7.9.2</t>
  </si>
  <si>
    <t>11.7.10</t>
  </si>
  <si>
    <t>11.7.10.1</t>
  </si>
  <si>
    <t>11.7.10.2</t>
  </si>
  <si>
    <t>11.7.10.3</t>
  </si>
  <si>
    <t>11.7.10.4</t>
  </si>
  <si>
    <t>11.7.10.5</t>
  </si>
  <si>
    <t>11.7.10.6</t>
  </si>
  <si>
    <t>11.7.10.7</t>
  </si>
  <si>
    <t>11.7.10.8</t>
  </si>
  <si>
    <t>11.7.10.9</t>
  </si>
  <si>
    <t>11.7.10.10</t>
  </si>
  <si>
    <t>11.8</t>
  </si>
  <si>
    <t>11.8.1</t>
  </si>
  <si>
    <t>11.8.1.1</t>
  </si>
  <si>
    <t>11.8.1.2</t>
  </si>
  <si>
    <t>11.8.1.3</t>
  </si>
  <si>
    <t>11.8.2</t>
  </si>
  <si>
    <t>11.8.2.1</t>
  </si>
  <si>
    <t>11.8.2.1.1</t>
  </si>
  <si>
    <t>11.8.2.1.2</t>
  </si>
  <si>
    <t>11.8.2.1.3</t>
  </si>
  <si>
    <t>11.8.2.1.4</t>
  </si>
  <si>
    <t>11.8.2.1.5</t>
  </si>
  <si>
    <t>11.8.2.2</t>
  </si>
  <si>
    <t>11.8.2.2.1</t>
  </si>
  <si>
    <t>11.8.2.2.2</t>
  </si>
  <si>
    <t>11.8.2.2.3</t>
  </si>
  <si>
    <t>11.8.2.2.4</t>
  </si>
  <si>
    <t>11.8.3</t>
  </si>
  <si>
    <t>11.8.3.1</t>
  </si>
  <si>
    <t>11.8.3.2</t>
  </si>
  <si>
    <t>11.8.4</t>
  </si>
  <si>
    <t>11.8.4.1</t>
  </si>
  <si>
    <t>11.8.5</t>
  </si>
  <si>
    <t>11.8.5.1</t>
  </si>
  <si>
    <t>11.8.6</t>
  </si>
  <si>
    <t>11.8.6.1</t>
  </si>
  <si>
    <t>11.8.7</t>
  </si>
  <si>
    <t>11.8.7.1</t>
  </si>
  <si>
    <t>11.8.7.2</t>
  </si>
  <si>
    <t>11.8.7.3</t>
  </si>
  <si>
    <t>11.8.7.4</t>
  </si>
  <si>
    <t>11.8.7.5</t>
  </si>
  <si>
    <t>11.8.7.6</t>
  </si>
  <si>
    <t>11.8.7.7</t>
  </si>
  <si>
    <t>11.8.8</t>
  </si>
  <si>
    <t>11.8.8.1</t>
  </si>
  <si>
    <t>11.8.8.2</t>
  </si>
  <si>
    <t>11.8.8.3</t>
  </si>
  <si>
    <t>11.8.8.4</t>
  </si>
  <si>
    <t>11.8.8.5</t>
  </si>
  <si>
    <t>11.8.9</t>
  </si>
  <si>
    <t>11.8.9.1</t>
  </si>
  <si>
    <t>11.8.9.2</t>
  </si>
  <si>
    <t>11.8.10</t>
  </si>
  <si>
    <t>11.8.10.1</t>
  </si>
  <si>
    <t>11.8.10.2</t>
  </si>
  <si>
    <t>11.8.10.3</t>
  </si>
  <si>
    <t>11.8.10.4</t>
  </si>
  <si>
    <t>11.8.10.5</t>
  </si>
  <si>
    <t>11.8.10.6</t>
  </si>
  <si>
    <t>11.8.10.7</t>
  </si>
  <si>
    <t>11.8.10.8</t>
  </si>
  <si>
    <t>11.8.10.9</t>
  </si>
  <si>
    <t>11.8.10.10</t>
  </si>
  <si>
    <t>11.9</t>
  </si>
  <si>
    <t>11.9.1</t>
  </si>
  <si>
    <t>11.9.1.1</t>
  </si>
  <si>
    <t>11.9.1.2</t>
  </si>
  <si>
    <t>11.9.2</t>
  </si>
  <si>
    <t>11.9.2.1</t>
  </si>
  <si>
    <t>11.9.2.2</t>
  </si>
  <si>
    <t>11.9.2.3</t>
  </si>
  <si>
    <t>11.10</t>
  </si>
  <si>
    <t>11.10.1</t>
  </si>
  <si>
    <t>11.10.1.1</t>
  </si>
  <si>
    <t>11.10.1.2</t>
  </si>
  <si>
    <t>11.10.1.3</t>
  </si>
  <si>
    <t>11.10.2</t>
  </si>
  <si>
    <t>11.10.2.1</t>
  </si>
  <si>
    <t>11.10.2.1.1</t>
  </si>
  <si>
    <t>11.10.2.1.2</t>
  </si>
  <si>
    <t>11.10.2.1.3</t>
  </si>
  <si>
    <t>11.10.2.1.4</t>
  </si>
  <si>
    <t>11.10.2.1.5</t>
  </si>
  <si>
    <t>11.10.2.2</t>
  </si>
  <si>
    <t>11.10.2.2.1</t>
  </si>
  <si>
    <t>11.10.2.2.2</t>
  </si>
  <si>
    <t>11.10.2.2.3</t>
  </si>
  <si>
    <t>11.10.2.2.4</t>
  </si>
  <si>
    <t>11.10.3</t>
  </si>
  <si>
    <t>11.10.3.1</t>
  </si>
  <si>
    <t>11.10.3.2</t>
  </si>
  <si>
    <t>11.10.4</t>
  </si>
  <si>
    <t>11.10.4.1</t>
  </si>
  <si>
    <t>11.10.5</t>
  </si>
  <si>
    <t>11.10.5.1</t>
  </si>
  <si>
    <t>11.10.6</t>
  </si>
  <si>
    <t>11.10.6.1</t>
  </si>
  <si>
    <t>11.10.7</t>
  </si>
  <si>
    <t>11.10.7.1</t>
  </si>
  <si>
    <t>11.10.7.2</t>
  </si>
  <si>
    <t>11.10.7.3</t>
  </si>
  <si>
    <t>11.10.7.4</t>
  </si>
  <si>
    <t>11.10.7.5</t>
  </si>
  <si>
    <t>11.10.7.6</t>
  </si>
  <si>
    <t>11.10.7.7</t>
  </si>
  <si>
    <t>11.10.8</t>
  </si>
  <si>
    <t>11.10.9</t>
  </si>
  <si>
    <t>11.10.9.1</t>
  </si>
  <si>
    <t>11.10.9.2</t>
  </si>
  <si>
    <t>11.10.10</t>
  </si>
  <si>
    <t>11.10.8.1</t>
  </si>
  <si>
    <t>11.10.8.2</t>
  </si>
  <si>
    <t>11.10.8.3</t>
  </si>
  <si>
    <t>11.10.8.4</t>
  </si>
  <si>
    <t>11.10.8.5</t>
  </si>
  <si>
    <t>11.10.10.1</t>
  </si>
  <si>
    <t>11.10.10.2</t>
  </si>
  <si>
    <t>11.10.10.3</t>
  </si>
  <si>
    <t>11.10.10.4</t>
  </si>
  <si>
    <t>11.10.10.5</t>
  </si>
  <si>
    <t>11.10.10.6</t>
  </si>
  <si>
    <t>11.10.10.7</t>
  </si>
  <si>
    <t>11.10.10.8</t>
  </si>
  <si>
    <t>11.10.10.9</t>
  </si>
  <si>
    <t>11.10.10.10</t>
  </si>
  <si>
    <t>ETAPA H</t>
  </si>
  <si>
    <t>11.11</t>
  </si>
  <si>
    <t>11.11.1</t>
  </si>
  <si>
    <t>11.11.1.1</t>
  </si>
  <si>
    <t>11.11.1.2</t>
  </si>
  <si>
    <t>11.11.1.3</t>
  </si>
  <si>
    <t>11.11.2</t>
  </si>
  <si>
    <t>11.11.2.1</t>
  </si>
  <si>
    <t>11.11.2.1.1</t>
  </si>
  <si>
    <t>11.11.2.1.2</t>
  </si>
  <si>
    <t>11.11.2.1.3</t>
  </si>
  <si>
    <t>11.11.2.1.4</t>
  </si>
  <si>
    <t>11.11.2.1.5</t>
  </si>
  <si>
    <t>11.11.2.2</t>
  </si>
  <si>
    <t>11.11.2.2.1</t>
  </si>
  <si>
    <t>11.11.2.2.2</t>
  </si>
  <si>
    <t>11.11.2.2.3</t>
  </si>
  <si>
    <t>11.11.2.2.4</t>
  </si>
  <si>
    <t>11.11.3</t>
  </si>
  <si>
    <t>11.11.3.1</t>
  </si>
  <si>
    <t>11.11.3.2</t>
  </si>
  <si>
    <t>11.11.4</t>
  </si>
  <si>
    <t>11.11.4.1</t>
  </si>
  <si>
    <t>11.11.5</t>
  </si>
  <si>
    <t>11.11.5.1</t>
  </si>
  <si>
    <t>11.11.6</t>
  </si>
  <si>
    <t>11.11.6.1</t>
  </si>
  <si>
    <t>11.11.7</t>
  </si>
  <si>
    <t>11.11.7.1</t>
  </si>
  <si>
    <t>11.11.7.2</t>
  </si>
  <si>
    <t>11.11.7.3</t>
  </si>
  <si>
    <t>11.11.7.4</t>
  </si>
  <si>
    <t>11.11.7.5</t>
  </si>
  <si>
    <t>11.11.7.6</t>
  </si>
  <si>
    <t>11.11.7.7</t>
  </si>
  <si>
    <t>11.11.8</t>
  </si>
  <si>
    <t>11.11.9</t>
  </si>
  <si>
    <t>11.11.9.1</t>
  </si>
  <si>
    <t>11.11.9.2</t>
  </si>
  <si>
    <t>11.11.10</t>
  </si>
  <si>
    <t>11.11.8.1</t>
  </si>
  <si>
    <t>11.11.8.2</t>
  </si>
  <si>
    <t>11.11.8.3</t>
  </si>
  <si>
    <t>11.11.8.4</t>
  </si>
  <si>
    <t>11.11.8.5</t>
  </si>
  <si>
    <t>11.11.10.1</t>
  </si>
  <si>
    <t>11.11.10.2</t>
  </si>
  <si>
    <t>11.11.10.3</t>
  </si>
  <si>
    <t>11.11.10.4</t>
  </si>
  <si>
    <t>11.11.10.5</t>
  </si>
  <si>
    <t>11.11.10.6</t>
  </si>
  <si>
    <t>11.11.10.7</t>
  </si>
  <si>
    <t>11.11.10.8</t>
  </si>
  <si>
    <t>11.11.10.9</t>
  </si>
  <si>
    <t>11.11.10.10</t>
  </si>
  <si>
    <t>11.12</t>
  </si>
  <si>
    <t>11.12.1</t>
  </si>
  <si>
    <t>11.12.1.1</t>
  </si>
  <si>
    <t>11.12.1.2</t>
  </si>
  <si>
    <t>11.12.2</t>
  </si>
  <si>
    <t>11.12.2.1</t>
  </si>
  <si>
    <t>11.12.2.2</t>
  </si>
  <si>
    <t>11.12.2.3</t>
  </si>
  <si>
    <t>11.13</t>
  </si>
  <si>
    <t>11.13.1</t>
  </si>
  <si>
    <t>11.13.1.1</t>
  </si>
  <si>
    <t>11.13.1.2</t>
  </si>
  <si>
    <t>11.13.1.3</t>
  </si>
  <si>
    <t>11.13.2</t>
  </si>
  <si>
    <t>11.13.2.1</t>
  </si>
  <si>
    <t>11.13.2.1.1</t>
  </si>
  <si>
    <t>11.13.2.1.2</t>
  </si>
  <si>
    <t>11.13.2.1.3</t>
  </si>
  <si>
    <t>11.13.2.1.4</t>
  </si>
  <si>
    <t>11.13.2.1.5</t>
  </si>
  <si>
    <t>11.13.2.2</t>
  </si>
  <si>
    <t>11.13.2.2.1</t>
  </si>
  <si>
    <t>11.13.2.2.2</t>
  </si>
  <si>
    <t>11.13.2.2.3</t>
  </si>
  <si>
    <t>11.13.2.2.4</t>
  </si>
  <si>
    <t>11.13.3</t>
  </si>
  <si>
    <t>11.13.3.1</t>
  </si>
  <si>
    <t>11.13.3.2</t>
  </si>
  <si>
    <t>11.13.4</t>
  </si>
  <si>
    <t>11.13.4.1</t>
  </si>
  <si>
    <t>11.13.5</t>
  </si>
  <si>
    <t>11.13.5.1</t>
  </si>
  <si>
    <t>11.13.6</t>
  </si>
  <si>
    <t>11.13.6.1</t>
  </si>
  <si>
    <t>11.13.7</t>
  </si>
  <si>
    <t>11.13.7.1</t>
  </si>
  <si>
    <t>11.13.7.2</t>
  </si>
  <si>
    <t>11.13.7.3</t>
  </si>
  <si>
    <t>11.13.7.4</t>
  </si>
  <si>
    <t>11.13.7.5</t>
  </si>
  <si>
    <t>11.13.7.6</t>
  </si>
  <si>
    <t>11.13.7.7</t>
  </si>
  <si>
    <t>11.13.8</t>
  </si>
  <si>
    <t>11.13.8.1</t>
  </si>
  <si>
    <t>11.13.8.2</t>
  </si>
  <si>
    <t>11.13.8.3</t>
  </si>
  <si>
    <t>11.13.8.4</t>
  </si>
  <si>
    <t>11.13.8.5</t>
  </si>
  <si>
    <t>11.13.9</t>
  </si>
  <si>
    <t>11.13.9.1</t>
  </si>
  <si>
    <t>11.13.9.2</t>
  </si>
  <si>
    <t>11.13.10</t>
  </si>
  <si>
    <t>11.13.10.1</t>
  </si>
  <si>
    <t>11.13.10.2</t>
  </si>
  <si>
    <t>11.13.10.3</t>
  </si>
  <si>
    <t>11.13.10.4</t>
  </si>
  <si>
    <t>11.13.10.5</t>
  </si>
  <si>
    <t>11.13.10.6</t>
  </si>
  <si>
    <t>11.13.10.7</t>
  </si>
  <si>
    <t>11.13.10.8</t>
  </si>
  <si>
    <t>11.13.10.9</t>
  </si>
  <si>
    <t>11.13.10.10</t>
  </si>
  <si>
    <t>11.14</t>
  </si>
  <si>
    <t>11.14.1</t>
  </si>
  <si>
    <t>11.14.1.1</t>
  </si>
  <si>
    <t>11.14.1.2</t>
  </si>
  <si>
    <t>11.14.1.3</t>
  </si>
  <si>
    <t>11.14.2</t>
  </si>
  <si>
    <t>11.14.2.1</t>
  </si>
  <si>
    <t>11.14.2.1.1</t>
  </si>
  <si>
    <t>11.14.2.1.2</t>
  </si>
  <si>
    <t>11.14.2.1.3</t>
  </si>
  <si>
    <t>11.14.2.1.4</t>
  </si>
  <si>
    <t>11.14.2.1.5</t>
  </si>
  <si>
    <t>11.14.2.2</t>
  </si>
  <si>
    <t>11.14.2.2.1</t>
  </si>
  <si>
    <t>11.14.2.2.2</t>
  </si>
  <si>
    <t>11.14.2.2.3</t>
  </si>
  <si>
    <t>11.14.2.2.4</t>
  </si>
  <si>
    <t>11.14.3</t>
  </si>
  <si>
    <t>11.14.3.1</t>
  </si>
  <si>
    <t>11.14.3.2</t>
  </si>
  <si>
    <t>11.14.4</t>
  </si>
  <si>
    <t>11.14.4.1</t>
  </si>
  <si>
    <t>11.14.5</t>
  </si>
  <si>
    <t>11.14.5.1</t>
  </si>
  <si>
    <t>11.14.6</t>
  </si>
  <si>
    <t>11.14.6.1</t>
  </si>
  <si>
    <t>11.14.7</t>
  </si>
  <si>
    <t>11.14.7.1</t>
  </si>
  <si>
    <t>11.14.7.2</t>
  </si>
  <si>
    <t>11.14.7.3</t>
  </si>
  <si>
    <t>11.14.7.4</t>
  </si>
  <si>
    <t>11.14.7.5</t>
  </si>
  <si>
    <t>11.14.7.6</t>
  </si>
  <si>
    <t>11.14.7.7</t>
  </si>
  <si>
    <t>11.14.8</t>
  </si>
  <si>
    <t>11.14.8.1</t>
  </si>
  <si>
    <t>11.14.8.2</t>
  </si>
  <si>
    <t>11.14.8.3</t>
  </si>
  <si>
    <t>11.14.8.4</t>
  </si>
  <si>
    <t>11.14.8.5</t>
  </si>
  <si>
    <t>11.14.9</t>
  </si>
  <si>
    <t>11.14.9.1</t>
  </si>
  <si>
    <t>11.14.9.2</t>
  </si>
  <si>
    <t>11.14.10</t>
  </si>
  <si>
    <t>11.14.10.1</t>
  </si>
  <si>
    <t>11.14.10.2</t>
  </si>
  <si>
    <t>11.14.10.3</t>
  </si>
  <si>
    <t>11.14.10.4</t>
  </si>
  <si>
    <t>11.14.10.5</t>
  </si>
  <si>
    <t>11.14.10.6</t>
  </si>
  <si>
    <t>11.14.10.7</t>
  </si>
  <si>
    <t>11.14.10.8</t>
  </si>
  <si>
    <t>11.14.10.9</t>
  </si>
  <si>
    <t>11.14.10.10</t>
  </si>
  <si>
    <t>11.15</t>
  </si>
  <si>
    <t>11.15.1</t>
  </si>
  <si>
    <t>11.15.1.1</t>
  </si>
  <si>
    <t>11.15.1.2</t>
  </si>
  <si>
    <t>11.15.2</t>
  </si>
  <si>
    <t>11.15.2.1</t>
  </si>
  <si>
    <t>11.15.2.2</t>
  </si>
  <si>
    <t>11.15.2.3</t>
  </si>
  <si>
    <t>11.16</t>
  </si>
  <si>
    <t>11.16.1</t>
  </si>
  <si>
    <t>11.16.1.1</t>
  </si>
  <si>
    <t>11.16.1.2</t>
  </si>
  <si>
    <t>11.16.1.3</t>
  </si>
  <si>
    <t>11.16.2</t>
  </si>
  <si>
    <t>11.16.2.1</t>
  </si>
  <si>
    <t>11.16.2.1.1</t>
  </si>
  <si>
    <t>11.16.2.1.2</t>
  </si>
  <si>
    <t>11.16.2.1.3</t>
  </si>
  <si>
    <t>11.16.2.1.4</t>
  </si>
  <si>
    <t>11.16.2.1.5</t>
  </si>
  <si>
    <t>11.16.2.2</t>
  </si>
  <si>
    <t>11.16.2.2.1</t>
  </si>
  <si>
    <t>11.16.2.2.2</t>
  </si>
  <si>
    <t>11.16.2.2.3</t>
  </si>
  <si>
    <t>11.16.2.2.4</t>
  </si>
  <si>
    <t>11.16.3</t>
  </si>
  <si>
    <t>11.16.3.1</t>
  </si>
  <si>
    <t>11.16.3.2</t>
  </si>
  <si>
    <t>11.16.4</t>
  </si>
  <si>
    <t>11.16.4.1</t>
  </si>
  <si>
    <t>11.16.5</t>
  </si>
  <si>
    <t>11.16.5.1</t>
  </si>
  <si>
    <t>11.16.6</t>
  </si>
  <si>
    <t>11.16.6.1</t>
  </si>
  <si>
    <t>11.16.7</t>
  </si>
  <si>
    <t>11.16.7.1</t>
  </si>
  <si>
    <t>11.16.7.2</t>
  </si>
  <si>
    <t>11.16.7.3</t>
  </si>
  <si>
    <t>11.16.7.4</t>
  </si>
  <si>
    <t>11.16.7.5</t>
  </si>
  <si>
    <t>11.16.7.6</t>
  </si>
  <si>
    <t>11.16.7.7</t>
  </si>
  <si>
    <t>11.16.8</t>
  </si>
  <si>
    <t>11.16.8.1</t>
  </si>
  <si>
    <t>11.16.8.2</t>
  </si>
  <si>
    <t>11.16.8.3</t>
  </si>
  <si>
    <t>11.16.8.4</t>
  </si>
  <si>
    <t>11.16.8.5</t>
  </si>
  <si>
    <t>11.16.9</t>
  </si>
  <si>
    <t>11.16.9.1</t>
  </si>
  <si>
    <t>11.16.9.2</t>
  </si>
  <si>
    <t>11.16.10</t>
  </si>
  <si>
    <t>11.16.10.1</t>
  </si>
  <si>
    <t>11.16.10.2</t>
  </si>
  <si>
    <t>11.16.10.3</t>
  </si>
  <si>
    <t>11.16.10.4</t>
  </si>
  <si>
    <t>11.16.10.5</t>
  </si>
  <si>
    <t>11.16.10.6</t>
  </si>
  <si>
    <t>11.16.10.7</t>
  </si>
  <si>
    <t>11.16.10.8</t>
  </si>
  <si>
    <t>11.16.10.9</t>
  </si>
  <si>
    <t>11.16.10.10</t>
  </si>
  <si>
    <t>11.17</t>
  </si>
  <si>
    <t>11.17.1</t>
  </si>
  <si>
    <t>11.17.1.1</t>
  </si>
  <si>
    <t>11.17.1.2</t>
  </si>
  <si>
    <t>11.17.1.3</t>
  </si>
  <si>
    <t>11.17.2</t>
  </si>
  <si>
    <t>11.17.2.1</t>
  </si>
  <si>
    <t>11.17.2.1.1</t>
  </si>
  <si>
    <t>11.17.2.1.2</t>
  </si>
  <si>
    <t>11.17.2.1.3</t>
  </si>
  <si>
    <t>11.17.2.1.4</t>
  </si>
  <si>
    <t>11.17.2.1.5</t>
  </si>
  <si>
    <t>11.17.2.2</t>
  </si>
  <si>
    <t>11.17.2.2.1</t>
  </si>
  <si>
    <t>11.17.2.2.2</t>
  </si>
  <si>
    <t>11.17.2.2.3</t>
  </si>
  <si>
    <t>11.17.2.2.4</t>
  </si>
  <si>
    <t>11.17.3</t>
  </si>
  <si>
    <t>11.17.3.1</t>
  </si>
  <si>
    <t>11.17.3.2</t>
  </si>
  <si>
    <t>11.17.4</t>
  </si>
  <si>
    <t>11.17.4.1</t>
  </si>
  <si>
    <t>11.17.5</t>
  </si>
  <si>
    <t>11.17.5.1</t>
  </si>
  <si>
    <t>11.17.6</t>
  </si>
  <si>
    <t>11.17.6.1</t>
  </si>
  <si>
    <t>11.17.7</t>
  </si>
  <si>
    <t>11.17.7.1</t>
  </si>
  <si>
    <t>11.17.7.2</t>
  </si>
  <si>
    <t>11.17.7.3</t>
  </si>
  <si>
    <t>11.17.7.4</t>
  </si>
  <si>
    <t>11.17.7.5</t>
  </si>
  <si>
    <t>11.17.7.6</t>
  </si>
  <si>
    <t>11.17.7.7</t>
  </si>
  <si>
    <t>11.17.8</t>
  </si>
  <si>
    <t>11.17.8.1</t>
  </si>
  <si>
    <t>11.17.8.2</t>
  </si>
  <si>
    <t>11.17.8.3</t>
  </si>
  <si>
    <t>11.17.8.4</t>
  </si>
  <si>
    <t>11.17.8.5</t>
  </si>
  <si>
    <t>11.17.9</t>
  </si>
  <si>
    <t>11.17.9.1</t>
  </si>
  <si>
    <t>11.17.9.2</t>
  </si>
  <si>
    <t>11.17.10</t>
  </si>
  <si>
    <t>11.17.10.1</t>
  </si>
  <si>
    <t>11.17.10.2</t>
  </si>
  <si>
    <t>11.17.10.3</t>
  </si>
  <si>
    <t>11.17.10.4</t>
  </si>
  <si>
    <t>11.17.10.5</t>
  </si>
  <si>
    <t>11.17.10.6</t>
  </si>
  <si>
    <t>11.17.10.7</t>
  </si>
  <si>
    <t>11.17.10.8</t>
  </si>
  <si>
    <t>11.17.10.9</t>
  </si>
  <si>
    <t>11.17.10.10</t>
  </si>
  <si>
    <t>11.18</t>
  </si>
  <si>
    <t>11.18.1</t>
  </si>
  <si>
    <t>11.18.1.1</t>
  </si>
  <si>
    <t>11.18.1.2</t>
  </si>
  <si>
    <t>11.18.2</t>
  </si>
  <si>
    <t>11.18.2.1</t>
  </si>
  <si>
    <t>11.18.2.2</t>
  </si>
  <si>
    <t>11.18.2.3</t>
  </si>
  <si>
    <t>12</t>
  </si>
  <si>
    <t>BLOCO 06 - ESTÁGIO 3</t>
  </si>
  <si>
    <t>12.1</t>
  </si>
  <si>
    <t>12.1.1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</si>
  <si>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</si>
  <si>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</si>
  <si>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</si>
  <si>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</si>
  <si>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</si>
  <si>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</si>
  <si>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</si>
  <si>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</si>
  <si>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12.2</t>
  </si>
  <si>
    <t>12.2.1</t>
  </si>
  <si>
    <t>12.2.2</t>
  </si>
  <si>
    <t>12.2.3</t>
  </si>
  <si>
    <t>12.3</t>
  </si>
  <si>
    <t>12.3.1</t>
  </si>
  <si>
    <t>12.3.2</t>
  </si>
  <si>
    <t>12.3.3</t>
  </si>
  <si>
    <t>12.3.4</t>
  </si>
  <si>
    <t>12.4</t>
  </si>
  <si>
    <t>12.4.1</t>
  </si>
  <si>
    <t>12.5</t>
  </si>
  <si>
    <t>12.5.1</t>
  </si>
  <si>
    <t>12.6</t>
  </si>
  <si>
    <t>12.6.1</t>
  </si>
  <si>
    <t>12.7</t>
  </si>
  <si>
    <t>12.7.1</t>
  </si>
  <si>
    <t>12.8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</si>
  <si>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</si>
  <si>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</si>
  <si>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</si>
  <si>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</si>
  <si>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</si>
  <si>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</si>
  <si>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</si>
  <si>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</si>
  <si>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</si>
  <si>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</si>
  <si>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</si>
  <si>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BLOCO 09</t>
  </si>
  <si>
    <t>13</t>
  </si>
  <si>
    <t>BLOCO 09 - ESTÁGIO 1</t>
  </si>
  <si>
    <t>13.1</t>
  </si>
  <si>
    <t>13.1.1</t>
  </si>
  <si>
    <t>DEMOLIÇÃO / REMOÇÃO DOS TELHADOS EXISTENTES</t>
  </si>
  <si>
    <t>13.1.1.1</t>
  </si>
  <si>
    <t>13.1.1.1.1</t>
  </si>
  <si>
    <t>13.1.1.1.2</t>
  </si>
  <si>
    <t>13.1.1.1.3</t>
  </si>
  <si>
    <t>13.1.1.1.4</t>
  </si>
  <si>
    <t>13.1.1.1.5</t>
  </si>
  <si>
    <t>13.1.1.2</t>
  </si>
  <si>
    <t>13.1.1.2.1</t>
  </si>
  <si>
    <t>13.1.1.2.2</t>
  </si>
  <si>
    <t>13.1.1.2.3</t>
  </si>
  <si>
    <t>13.1.1.2.4</t>
  </si>
  <si>
    <t>13.1.2.1</t>
  </si>
  <si>
    <t>13.1.2.2</t>
  </si>
  <si>
    <t>13.1.3.1</t>
  </si>
  <si>
    <t>13.1.4.1</t>
  </si>
  <si>
    <t>COMP-13.1.4.2</t>
  </si>
  <si>
    <t>13.1.4.2</t>
  </si>
  <si>
    <t>Fixação dos perfis com chumbador químico</t>
  </si>
  <si>
    <t>13.1.4.3</t>
  </si>
  <si>
    <t>COMP-13.1.5.1</t>
  </si>
  <si>
    <t>13.1.5.1</t>
  </si>
  <si>
    <t>Ralo de cobertura semi-esférico de ferro fundido, tipo abacaxi, com 6". Fornecimento e instalação.</t>
  </si>
  <si>
    <t>13.1.5.2</t>
  </si>
  <si>
    <t>13.1.6.1</t>
  </si>
  <si>
    <t>13.1.6.2</t>
  </si>
  <si>
    <t>13.1.7.1</t>
  </si>
  <si>
    <t>13.1.8.1</t>
  </si>
  <si>
    <t>13.1.9.1</t>
  </si>
  <si>
    <t>13.1.9.2</t>
  </si>
  <si>
    <t>13.1.9.3</t>
  </si>
  <si>
    <t>13.1.9.4</t>
  </si>
  <si>
    <t>13.1.9.5</t>
  </si>
  <si>
    <t>13.1.9.6</t>
  </si>
  <si>
    <t>13.1.9.7</t>
  </si>
  <si>
    <t>13.1.9.8</t>
  </si>
  <si>
    <t>13.1.9.9</t>
  </si>
  <si>
    <t>13.1.9.10</t>
  </si>
  <si>
    <t>13.1.10.1</t>
  </si>
  <si>
    <t>SUBSTITUIÇÃO DAS JUNTAS DOS RUFOS</t>
  </si>
  <si>
    <t>COMP-13.1.10.1.1</t>
  </si>
  <si>
    <t>13.1.10.1.1</t>
  </si>
  <si>
    <t>Retirada de impermeabilização flexível (asfalto, Igol, etc.), exclusive camada de proteção</t>
  </si>
  <si>
    <t>COMP-13.1.10.1.2</t>
  </si>
  <si>
    <t>13.1.10.1.2</t>
  </si>
  <si>
    <t>Tratamento de junta de com selante PU (mastique)</t>
  </si>
  <si>
    <t>13.1.10.2</t>
  </si>
  <si>
    <t>13.1.10.2.1</t>
  </si>
  <si>
    <t>13.1.10</t>
  </si>
  <si>
    <t>ACABAMENTO DAS PLATIBANDAS E RUFOS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</si>
  <si>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</si>
  <si>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</si>
  <si>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</si>
  <si>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</si>
  <si>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</si>
  <si>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</si>
  <si>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</si>
  <si>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</si>
  <si>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13.2.1</t>
  </si>
  <si>
    <t>13.2.1.1</t>
  </si>
  <si>
    <t>13.2.1.1.1</t>
  </si>
  <si>
    <t>13.2.1.1.2</t>
  </si>
  <si>
    <t>13.2.1.1.3</t>
  </si>
  <si>
    <t>13.2.1.1.4</t>
  </si>
  <si>
    <t>13.2.1.1.5</t>
  </si>
  <si>
    <t>13.2.1.2</t>
  </si>
  <si>
    <t>13.2.1.2.1</t>
  </si>
  <si>
    <t>13.2.1.2.2</t>
  </si>
  <si>
    <t>13.2.1.2.3</t>
  </si>
  <si>
    <t>13.2.1.2.4</t>
  </si>
  <si>
    <t>13.2.2</t>
  </si>
  <si>
    <t>13.2.2.1</t>
  </si>
  <si>
    <t>13.2.2.2</t>
  </si>
  <si>
    <t>13.2.3</t>
  </si>
  <si>
    <t>13.2.3.1</t>
  </si>
  <si>
    <t>13.2.4</t>
  </si>
  <si>
    <t>13.2.4.1</t>
  </si>
  <si>
    <t>13.2.4.2</t>
  </si>
  <si>
    <t>13.2.4.3</t>
  </si>
  <si>
    <t>13.2.5</t>
  </si>
  <si>
    <t>13.2.5.1</t>
  </si>
  <si>
    <t>13.2.5.2</t>
  </si>
  <si>
    <t>13.2.6</t>
  </si>
  <si>
    <t>13.2.6.1</t>
  </si>
  <si>
    <t>13.2.6.2</t>
  </si>
  <si>
    <t>13.2.7</t>
  </si>
  <si>
    <t>13.2.7.1</t>
  </si>
  <si>
    <t>13.2.8</t>
  </si>
  <si>
    <t>13.2.8.1</t>
  </si>
  <si>
    <t>13.2.9</t>
  </si>
  <si>
    <t>13.2.9.1</t>
  </si>
  <si>
    <t>13.2.9.2</t>
  </si>
  <si>
    <t>13.2.9.3</t>
  </si>
  <si>
    <t>13.2.9.4</t>
  </si>
  <si>
    <t>13.2.9.5</t>
  </si>
  <si>
    <t>13.2.9.6</t>
  </si>
  <si>
    <t>13.2.9.7</t>
  </si>
  <si>
    <t>13.2.9.8</t>
  </si>
  <si>
    <t>13.2.9.9</t>
  </si>
  <si>
    <t>13.2.9.10</t>
  </si>
  <si>
    <t>13.2.10</t>
  </si>
  <si>
    <t>13.2.10.1</t>
  </si>
  <si>
    <t>13.2.10.1.1</t>
  </si>
  <si>
    <t>13.2.10.1.2</t>
  </si>
  <si>
    <t>13.2.10.2</t>
  </si>
  <si>
    <t>13.2.10.2.1</t>
  </si>
  <si>
    <t>13.3.1</t>
  </si>
  <si>
    <t>13.3.1.1</t>
  </si>
  <si>
    <t>13.3.1.1.1</t>
  </si>
  <si>
    <t>13.3.1.1.2</t>
  </si>
  <si>
    <t>13.3.1.1.3</t>
  </si>
  <si>
    <t>13.3.1.1.4</t>
  </si>
  <si>
    <t>13.3.1.1.5</t>
  </si>
  <si>
    <t>13.3.1.2</t>
  </si>
  <si>
    <t>13.3.1.2.1</t>
  </si>
  <si>
    <t>13.3.1.2.2</t>
  </si>
  <si>
    <t>13.3.1.2.3</t>
  </si>
  <si>
    <t>13.3.1.2.4</t>
  </si>
  <si>
    <t>13.3.2</t>
  </si>
  <si>
    <t>13.3.2.1</t>
  </si>
  <si>
    <t>13.3.2.2</t>
  </si>
  <si>
    <t>13.3.3</t>
  </si>
  <si>
    <t>13.3.3.1</t>
  </si>
  <si>
    <t>13.3.4</t>
  </si>
  <si>
    <t>13.3.4.1</t>
  </si>
  <si>
    <t>13.3.4.2</t>
  </si>
  <si>
    <t>13.3.4.3</t>
  </si>
  <si>
    <t>13.3.5</t>
  </si>
  <si>
    <t>13.3.5.1</t>
  </si>
  <si>
    <t>13.3.5.2</t>
  </si>
  <si>
    <t>13.3.6</t>
  </si>
  <si>
    <t>13.3.6.1</t>
  </si>
  <si>
    <t>13.3.6.2</t>
  </si>
  <si>
    <t>13.3.7</t>
  </si>
  <si>
    <t>13.3.7.1</t>
  </si>
  <si>
    <t>13.3.8</t>
  </si>
  <si>
    <t>13.3.8.1</t>
  </si>
  <si>
    <t>13.3.9</t>
  </si>
  <si>
    <t>13.3.9.1</t>
  </si>
  <si>
    <t>13.3.9.2</t>
  </si>
  <si>
    <t>13.3.9.3</t>
  </si>
  <si>
    <t>13.3.9.4</t>
  </si>
  <si>
    <t>13.3.9.5</t>
  </si>
  <si>
    <t>13.3.9.6</t>
  </si>
  <si>
    <t>13.3.9.7</t>
  </si>
  <si>
    <t>13.3.9.8</t>
  </si>
  <si>
    <t>13.3.9.9</t>
  </si>
  <si>
    <t>13.3.9.10</t>
  </si>
  <si>
    <t>13.3.10</t>
  </si>
  <si>
    <t>13.3.10.1</t>
  </si>
  <si>
    <t>13.3.10.1.1</t>
  </si>
  <si>
    <t>13.3.10.1.2</t>
  </si>
  <si>
    <t>13.3.10.2</t>
  </si>
  <si>
    <t>13.3.10.2.1</t>
  </si>
  <si>
    <t>13.4.1</t>
  </si>
  <si>
    <t>13.4.1.1</t>
  </si>
  <si>
    <t>13.4.1.1.1</t>
  </si>
  <si>
    <t>13.4.1.1.2</t>
  </si>
  <si>
    <t>13.4.1.1.3</t>
  </si>
  <si>
    <t>13.4.1.1.4</t>
  </si>
  <si>
    <t>13.4.1.1.5</t>
  </si>
  <si>
    <t>13.4.1.2</t>
  </si>
  <si>
    <t>13.4.1.2.1</t>
  </si>
  <si>
    <t>13.4.1.2.2</t>
  </si>
  <si>
    <t>13.4.1.2.3</t>
  </si>
  <si>
    <t>13.4.1.2.4</t>
  </si>
  <si>
    <t>13.4.2</t>
  </si>
  <si>
    <t>13.4.2.1</t>
  </si>
  <si>
    <t>13.4.2.2</t>
  </si>
  <si>
    <t>13.4.3</t>
  </si>
  <si>
    <t>13.4.3.1</t>
  </si>
  <si>
    <t>13.4.4</t>
  </si>
  <si>
    <t>13.4.4.1</t>
  </si>
  <si>
    <t>13.4.4.2</t>
  </si>
  <si>
    <t>13.4.4.3</t>
  </si>
  <si>
    <t>13.4.5</t>
  </si>
  <si>
    <t>13.4.5.1</t>
  </si>
  <si>
    <t>13.4.5.2</t>
  </si>
  <si>
    <t>13.4.6</t>
  </si>
  <si>
    <t>13.4.6.1</t>
  </si>
  <si>
    <t>13.4.6.2</t>
  </si>
  <si>
    <t>13.4.7</t>
  </si>
  <si>
    <t>13.4.7.1</t>
  </si>
  <si>
    <t>13.4.8</t>
  </si>
  <si>
    <t>13.4.8.1</t>
  </si>
  <si>
    <t>13.4.9</t>
  </si>
  <si>
    <t>13.4.9.1</t>
  </si>
  <si>
    <t>13.4.9.2</t>
  </si>
  <si>
    <t>13.4.9.3</t>
  </si>
  <si>
    <t>13.4.9.4</t>
  </si>
  <si>
    <t>13.4.9.5</t>
  </si>
  <si>
    <t>13.4.9.6</t>
  </si>
  <si>
    <t>13.4.9.7</t>
  </si>
  <si>
    <t>13.4.9.8</t>
  </si>
  <si>
    <t>13.4.9.9</t>
  </si>
  <si>
    <t>13.4.9.10</t>
  </si>
  <si>
    <t>13.4.10</t>
  </si>
  <si>
    <t>13.4.10.1</t>
  </si>
  <si>
    <t>13.4.10.1.1</t>
  </si>
  <si>
    <t>13.4.10.1.2</t>
  </si>
  <si>
    <t>13.4.10.2</t>
  </si>
  <si>
    <t>13.4.10.2.1</t>
  </si>
  <si>
    <t>13.5.1</t>
  </si>
  <si>
    <t>13.5.1.1</t>
  </si>
  <si>
    <t>13.5.1.1.1</t>
  </si>
  <si>
    <t>13.5.1.1.2</t>
  </si>
  <si>
    <t>13.5.1.1.3</t>
  </si>
  <si>
    <t>13.5.1.1.4</t>
  </si>
  <si>
    <t>13.5.1.1.5</t>
  </si>
  <si>
    <t>13.5.1.2</t>
  </si>
  <si>
    <t>13.5.1.2.1</t>
  </si>
  <si>
    <t>13.5.1.2.2</t>
  </si>
  <si>
    <t>13.5.1.2.3</t>
  </si>
  <si>
    <t>13.5.1.2.4</t>
  </si>
  <si>
    <t>13.5.2</t>
  </si>
  <si>
    <t>13.5.2.1</t>
  </si>
  <si>
    <t>13.5.2.2</t>
  </si>
  <si>
    <t>13.5.3</t>
  </si>
  <si>
    <t>13.5.3.1</t>
  </si>
  <si>
    <t>13.5.4</t>
  </si>
  <si>
    <t>13.5.4.1</t>
  </si>
  <si>
    <t>13.5.4.2</t>
  </si>
  <si>
    <t>13.5.4.3</t>
  </si>
  <si>
    <t>13.5.5</t>
  </si>
  <si>
    <t>13.5.5.1</t>
  </si>
  <si>
    <t>13.5.5.2</t>
  </si>
  <si>
    <t>13.5.6</t>
  </si>
  <si>
    <t>13.5.6.1</t>
  </si>
  <si>
    <t>13.5.6.2</t>
  </si>
  <si>
    <t>13.5.7</t>
  </si>
  <si>
    <t>13.5.7.1</t>
  </si>
  <si>
    <t>13.5.8</t>
  </si>
  <si>
    <t>13.5.8.1</t>
  </si>
  <si>
    <t>13.5.9</t>
  </si>
  <si>
    <t>13.5.9.1</t>
  </si>
  <si>
    <t>13.5.9.2</t>
  </si>
  <si>
    <t>13.5.9.3</t>
  </si>
  <si>
    <t>13.5.9.4</t>
  </si>
  <si>
    <t>13.5.9.5</t>
  </si>
  <si>
    <t>13.5.9.6</t>
  </si>
  <si>
    <t>13.5.9.7</t>
  </si>
  <si>
    <t>13.5.9.8</t>
  </si>
  <si>
    <t>13.5.9.9</t>
  </si>
  <si>
    <t>13.5.9.10</t>
  </si>
  <si>
    <t>13.5.10</t>
  </si>
  <si>
    <t>13.5.10.1</t>
  </si>
  <si>
    <t>13.5.10.1.1</t>
  </si>
  <si>
    <t>13.5.10.1.2</t>
  </si>
  <si>
    <t>13.5.10.2</t>
  </si>
  <si>
    <t>13.5.10.2.1</t>
  </si>
  <si>
    <t>13.6.1</t>
  </si>
  <si>
    <t>13.6.1.1</t>
  </si>
  <si>
    <t>13.6.1.1.1</t>
  </si>
  <si>
    <t>13.6.1.1.2</t>
  </si>
  <si>
    <t>13.6.1.1.3</t>
  </si>
  <si>
    <t>13.6.1.1.4</t>
  </si>
  <si>
    <t>13.6.1.1.5</t>
  </si>
  <si>
    <t>13.6.1.2</t>
  </si>
  <si>
    <t>13.6.1.2.1</t>
  </si>
  <si>
    <t>13.6.1.2.2</t>
  </si>
  <si>
    <t>13.6.1.2.3</t>
  </si>
  <si>
    <t>13.6.1.2.4</t>
  </si>
  <si>
    <t>13.6.2</t>
  </si>
  <si>
    <t>13.6.2.1</t>
  </si>
  <si>
    <t>13.6.2.2</t>
  </si>
  <si>
    <t>13.6.3</t>
  </si>
  <si>
    <t>13.6.3.1</t>
  </si>
  <si>
    <t>13.6.4</t>
  </si>
  <si>
    <t>13.6.4.1</t>
  </si>
  <si>
    <t>13.6.4.2</t>
  </si>
  <si>
    <t>13.6.4.3</t>
  </si>
  <si>
    <t>13.6.5</t>
  </si>
  <si>
    <t>13.6.5.1</t>
  </si>
  <si>
    <t>13.6.5.2</t>
  </si>
  <si>
    <t>13.6.6</t>
  </si>
  <si>
    <t>13.6.6.1</t>
  </si>
  <si>
    <t>13.6.6.2</t>
  </si>
  <si>
    <t>13.6.7</t>
  </si>
  <si>
    <t>13.6.7.1</t>
  </si>
  <si>
    <t>13.6.8</t>
  </si>
  <si>
    <t>13.6.8.1</t>
  </si>
  <si>
    <t>13.6.9</t>
  </si>
  <si>
    <t>13.6.9.1</t>
  </si>
  <si>
    <t>13.6.9.2</t>
  </si>
  <si>
    <t>13.6.9.3</t>
  </si>
  <si>
    <t>13.6.9.4</t>
  </si>
  <si>
    <t>13.6.9.5</t>
  </si>
  <si>
    <t>13.6.9.6</t>
  </si>
  <si>
    <t>13.6.9.7</t>
  </si>
  <si>
    <t>13.6.9.8</t>
  </si>
  <si>
    <t>13.6.9.9</t>
  </si>
  <si>
    <t>13.6.9.10</t>
  </si>
  <si>
    <t>13.6.10</t>
  </si>
  <si>
    <t>13.6.10.1</t>
  </si>
  <si>
    <t>13.6.10.1.1</t>
  </si>
  <si>
    <t>13.6.10.1.2</t>
  </si>
  <si>
    <t>13.6.10.2</t>
  </si>
  <si>
    <t>13.6.10.2.1</t>
  </si>
  <si>
    <t>13.7.1</t>
  </si>
  <si>
    <t>13.7.1.1</t>
  </si>
  <si>
    <t>13.7.1.1.1</t>
  </si>
  <si>
    <t>13.7.1.1.2</t>
  </si>
  <si>
    <t>13.7.1.1.3</t>
  </si>
  <si>
    <t>13.7.1.1.4</t>
  </si>
  <si>
    <t>13.7.1.1.5</t>
  </si>
  <si>
    <t>13.7.1.2</t>
  </si>
  <si>
    <t>13.7.1.2.1</t>
  </si>
  <si>
    <t>13.7.1.2.2</t>
  </si>
  <si>
    <t>13.7.1.2.3</t>
  </si>
  <si>
    <t>13.7.1.2.4</t>
  </si>
  <si>
    <t>13.7.2</t>
  </si>
  <si>
    <t>13.7.2.1</t>
  </si>
  <si>
    <t>13.7.2.2</t>
  </si>
  <si>
    <t>13.7.3</t>
  </si>
  <si>
    <t>13.7.3.1</t>
  </si>
  <si>
    <t>13.7.4</t>
  </si>
  <si>
    <t>13.7.4.1</t>
  </si>
  <si>
    <t>13.7.4.2</t>
  </si>
  <si>
    <t>13.7.4.3</t>
  </si>
  <si>
    <t>13.7.5</t>
  </si>
  <si>
    <t>13.7.5.1</t>
  </si>
  <si>
    <t>13.7.5.2</t>
  </si>
  <si>
    <t>13.7.6</t>
  </si>
  <si>
    <t>13.7.6.1</t>
  </si>
  <si>
    <t>13.7.6.2</t>
  </si>
  <si>
    <t>13.7.7</t>
  </si>
  <si>
    <t>13.7.7.1</t>
  </si>
  <si>
    <t>13.7.8</t>
  </si>
  <si>
    <t>13.7.8.1</t>
  </si>
  <si>
    <t>13.7.9</t>
  </si>
  <si>
    <t>13.7.9.1</t>
  </si>
  <si>
    <t>13.7.9.2</t>
  </si>
  <si>
    <t>13.7.9.3</t>
  </si>
  <si>
    <t>13.7.9.4</t>
  </si>
  <si>
    <t>13.7.9.5</t>
  </si>
  <si>
    <t>13.7.9.6</t>
  </si>
  <si>
    <t>13.7.9.7</t>
  </si>
  <si>
    <t>13.7.9.8</t>
  </si>
  <si>
    <t>13.7.9.9</t>
  </si>
  <si>
    <t>13.7.9.10</t>
  </si>
  <si>
    <t>13.7.10</t>
  </si>
  <si>
    <t>13.7.10.1</t>
  </si>
  <si>
    <t>13.7.10.1.1</t>
  </si>
  <si>
    <t>13.7.10.1.2</t>
  </si>
  <si>
    <t>13.7.10.2</t>
  </si>
  <si>
    <t>13.7.10.2.1</t>
  </si>
  <si>
    <t>BLOCO 09 - ESTÁGIO 2</t>
  </si>
  <si>
    <t>SUBSTITUIÇÃO DA CLARABOIA</t>
  </si>
  <si>
    <t>14.1.1</t>
  </si>
  <si>
    <t>Remoção de trama metálica para cobertura, de forma manual, sem reaproveitamento</t>
  </si>
  <si>
    <t>14.1.2</t>
  </si>
  <si>
    <t>14.1.3</t>
  </si>
  <si>
    <t>Demolição de alvenaria de tijolo maciço, de forma manual, sem reaproveitamento</t>
  </si>
  <si>
    <t>14.1.4</t>
  </si>
  <si>
    <t>14.1.5</t>
  </si>
  <si>
    <t>14.1.6</t>
  </si>
  <si>
    <t>COMP-13.7</t>
  </si>
  <si>
    <t>14.1.7</t>
  </si>
  <si>
    <t>Estrutura em alumínio em claraboia para chapa de policarbonato. Fornecimento e colocação.</t>
  </si>
  <si>
    <t>COMP-13.8</t>
  </si>
  <si>
    <t>14.1.8</t>
  </si>
  <si>
    <t>Chapa de policarbonato alveolar para caixilho com painel fixo, espessura de 10mm. Fornecimento e colocação.</t>
  </si>
  <si>
    <t>14.1.9</t>
  </si>
  <si>
    <t>SUBSTITUIÇÃO DA ESCADA TIPO MARINHEIRO DE ACESSO</t>
  </si>
  <si>
    <t>COMP-14.2.1</t>
  </si>
  <si>
    <t>14.2.1</t>
  </si>
  <si>
    <t>Escada de marinheiro com gaiola, com largura de 0,40m, executada em barras de (1 1/2"x1/4"), sendo os degraus em ferro redondo de 5/8". Espacados de 0,30cm. Fornecimento e instalação.</t>
  </si>
  <si>
    <t>JUNTA DE DILATAÇÃO</t>
  </si>
  <si>
    <t>COMP-15.1</t>
  </si>
  <si>
    <t>Proteção de pedestres, inclusive montagem e desmontagem</t>
  </si>
  <si>
    <t>16.1.1</t>
  </si>
  <si>
    <t>16.1.2</t>
  </si>
  <si>
    <t>16.1.3</t>
  </si>
  <si>
    <t>16.1.4</t>
  </si>
  <si>
    <t>16.2.1</t>
  </si>
  <si>
    <t>16.2.2</t>
  </si>
  <si>
    <t>16.2.3</t>
  </si>
  <si>
    <t>16.2.4</t>
  </si>
  <si>
    <t>Demolição de argamassas, de forma mecanizada com martelete, sem reaproveitamento</t>
  </si>
  <si>
    <t>Remoção de proteção térmica para cobertura em EPS, de forma manual, sem reaproveitamento</t>
  </si>
  <si>
    <t>Aplicação manual de gesso desempenado (sem taliscas) em teto de ambientes de área maior que 10 m², espessura de 0,5 cm</t>
  </si>
  <si>
    <t>Pintura látex acrílica premium, aplicação manual em teto, duas demãos</t>
  </si>
  <si>
    <t>SISTEMA DE PROTEÇÃO</t>
  </si>
  <si>
    <t>DEMOLIÇÃO DAS CAMADAS EXISTENTES</t>
  </si>
  <si>
    <t>PREENCHIMENTO DA JUNTA</t>
  </si>
  <si>
    <t>REESTRUTURAÇÃO DA CALHA</t>
  </si>
  <si>
    <t>ACABAMENTO NA FACE INFERIOR</t>
  </si>
  <si>
    <t>15.2.1.1</t>
  </si>
  <si>
    <t>15.2.1.2</t>
  </si>
  <si>
    <t>15.2.1.3</t>
  </si>
  <si>
    <t>15.2.1.4</t>
  </si>
  <si>
    <t>15.2.1.5</t>
  </si>
  <si>
    <t>15.2.2.1</t>
  </si>
  <si>
    <t>15.2.2.2</t>
  </si>
  <si>
    <t>15.2.2.3</t>
  </si>
  <si>
    <t>15.2.2.4</t>
  </si>
  <si>
    <t>15.5</t>
  </si>
  <si>
    <t>15.5.1</t>
  </si>
  <si>
    <t>15.5.2</t>
  </si>
  <si>
    <t>15.5.3</t>
  </si>
  <si>
    <t>15.5.4</t>
  </si>
  <si>
    <t>15.5.5</t>
  </si>
  <si>
    <t>15.6</t>
  </si>
  <si>
    <t>15.6.1</t>
  </si>
  <si>
    <t>15.6.2</t>
  </si>
  <si>
    <t>15.6.3</t>
  </si>
  <si>
    <t>15.6.4</t>
  </si>
  <si>
    <t>15.6.5</t>
  </si>
  <si>
    <t>15.6.6</t>
  </si>
  <si>
    <t>15.6.7</t>
  </si>
  <si>
    <t>15.6.8</t>
  </si>
  <si>
    <t>15.6.9</t>
  </si>
  <si>
    <t>15.6.10</t>
  </si>
  <si>
    <t>15.7</t>
  </si>
  <si>
    <t>15.7.1</t>
  </si>
  <si>
    <t>15.8</t>
  </si>
  <si>
    <t>15.8.1</t>
  </si>
  <si>
    <t>15.8.2</t>
  </si>
  <si>
    <t>15.9</t>
  </si>
  <si>
    <t>15.9.1</t>
  </si>
  <si>
    <t>15.9.2</t>
  </si>
  <si>
    <t>15.10</t>
  </si>
  <si>
    <t>15.10.1</t>
  </si>
  <si>
    <t>15.10.2</t>
  </si>
  <si>
    <t>PASSARELA</t>
  </si>
  <si>
    <t>Remoção de trama de metálica para cobertura, de forma manual, sem reaproveitamento.</t>
  </si>
  <si>
    <t>COMP-26.2</t>
  </si>
  <si>
    <t>Fornecimento e instalação das placas de base com chumbador químico</t>
  </si>
  <si>
    <t>COMP-26.4</t>
  </si>
  <si>
    <t>Fornecimento e instalação de guarda-corpo</t>
  </si>
  <si>
    <t>COMP-26.5</t>
  </si>
  <si>
    <t>Fornecimento e instalação das grades de piso em fibra de vidro</t>
  </si>
  <si>
    <t>DEMOLIÇÃO / REMOÇÃO DA PASSARELA EXISTENTE</t>
  </si>
  <si>
    <t>INSTALAÇÃO DA PASSARELA</t>
  </si>
  <si>
    <t>16.2.5</t>
  </si>
  <si>
    <t>INSTALAÇÃO DO SPDA</t>
  </si>
  <si>
    <t>Captor tipo Franklin para SPDA - Fornecimento e instalação</t>
  </si>
  <si>
    <t>Mini captor para SPDA - Fornecimento e instalação</t>
  </si>
  <si>
    <t>Cordoalha de cobre nu 50 mm², enterrada - Fornecimento e instalação</t>
  </si>
  <si>
    <t>Cordoalha de cobre nu 35 mm², não enterrada, com isolador - Fornecimento e instalação</t>
  </si>
  <si>
    <t>Conector grampo metálico tipo olhal, para spda, para haste de aterramento de 5/8'' e cabos de 10 a 50 mm2 - fornecimento e instalação</t>
  </si>
  <si>
    <t>Haste de aterramento, diâmetro 5/8'', com 3 metros - Fornecimento e instalação</t>
  </si>
  <si>
    <t>Caixa de inspeção para aterramento, circular, em polietileno, diâmetro interno  = 0,3 m</t>
  </si>
  <si>
    <t>COMP-27.8</t>
  </si>
  <si>
    <t xml:space="preserve">Terminal mecânico a compressão, fabricado em bronze, para cabo de 35 mm². Fornecimento e instalação. </t>
  </si>
  <si>
    <t>COMP-27.9</t>
  </si>
  <si>
    <t>Fornecimento e instalação de barras chatas condutoras</t>
  </si>
  <si>
    <t>COMP-27.10</t>
  </si>
  <si>
    <t>Fornecimento e fixação de suportes coláveis tipo Aderibase em superfícies porosas</t>
  </si>
  <si>
    <t>COMP-27.11</t>
  </si>
  <si>
    <t>Fornecimento e fixação de suportes coláveis tipo Aderibase em superfícies lisas</t>
  </si>
  <si>
    <t>Eletroduto rígido roscável, PVC, DN 32 mm (1"), para circuitos terminais, instalado em forro - Fornecimento e instalação.</t>
  </si>
  <si>
    <t>Eletroduto rígido roscável, PVC, DN 32 mm (1"), para circuitos terminais, instalado em parede - Fornecimento e instalação.</t>
  </si>
  <si>
    <t>Eletroduto flexível corrugado reforçado, PVC, DN 32 mm (1"), para circuitos terminais, instalado em laje - fornecimento e instalação</t>
  </si>
  <si>
    <t>Eletroduto flexível corrugado reforçado, PVC, DN 32 mm (1"), para circuitos terminais, instalado em parede - Fornecimento e instalação.</t>
  </si>
  <si>
    <t>COMP-27.16</t>
  </si>
  <si>
    <t>Fornecimento e instalação de caixa de equipotencialização</t>
  </si>
  <si>
    <t>Fixação de tubos horizontais de diâmetros menores ou iguais a 40 mm, com abraçadeira metálica rígida tipo d com parafuso de fixação 1 1/4", fixada diretamente na laje ou parede.</t>
  </si>
  <si>
    <t>COMP-27.18</t>
  </si>
  <si>
    <t>Execução de solda exotérmica, inclusive materiais</t>
  </si>
  <si>
    <t>COMP-27.19</t>
  </si>
  <si>
    <t>Fornecimento e instalação de caixa de inspeção suspensa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</si>
  <si>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</si>
  <si>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</si>
  <si>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</si>
  <si>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</si>
  <si>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</si>
  <si>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</si>
  <si>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</si>
  <si>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</si>
  <si>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</si>
  <si>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</si>
  <si>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</si>
  <si>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</si>
  <si>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INSTALAÇÃO DO SISTEMA DE PROTEÇÃO CONTRA QUEDAS</t>
  </si>
  <si>
    <t>OLHAIS</t>
  </si>
  <si>
    <t>COMP-28.1.1</t>
  </si>
  <si>
    <t>Fornecimento e instalação de olhal</t>
  </si>
  <si>
    <t>18.1.1</t>
  </si>
  <si>
    <t>LINHA DE VIDA</t>
  </si>
  <si>
    <t>COMP-28.2.1</t>
  </si>
  <si>
    <t>Linha de vida incluindo ancoragem terminal, tensor, casquilhos, cabos e protetores para cabos, fixadores para cabos, terminais manuais e ancoragem terminal com amortecedor</t>
  </si>
  <si>
    <t>18.2.1</t>
  </si>
  <si>
    <t>REFORMA DAS FACHADAS</t>
  </si>
  <si>
    <t>19</t>
  </si>
  <si>
    <t>COMP-29.1</t>
  </si>
  <si>
    <t>Execução de teste de percussão ao longo da fachada</t>
  </si>
  <si>
    <t>RECOMPOSIÇÃO DO REVESTIMENTO DE ARGAMASSA</t>
  </si>
  <si>
    <t>Demolição de argamassas, de forma manual, sem reaproveitamento</t>
  </si>
  <si>
    <t>Argamassa traço 1:3 (em volume de cimento e areia grossa úmida) para chapisco convencional, preparo manual</t>
  </si>
  <si>
    <t>Emboço ou massa única em argamassa traço 1:2:8, preparo manual, aplicada manualmente em panos de fachada com presençã de vãos, espessura de 50 mm, acesso por andaime</t>
  </si>
  <si>
    <t>PINTURA EXTERNA COM TINTA ACRÍLICA</t>
  </si>
  <si>
    <t>COMP-29.8</t>
  </si>
  <si>
    <t>Remoção de pintura acrílica, látex ou equivalente em paredes</t>
  </si>
  <si>
    <t>Aplicação manual de fundo selador acrílico em panos com presença de vãos de edifícios de múltiplos pavimanetos</t>
  </si>
  <si>
    <t>Aplicação manual de tinta látex acrílica em panos com presença de vãos de edifícios de múltiplos pavimentos, duas demãos</t>
  </si>
  <si>
    <t>19.1.1</t>
  </si>
  <si>
    <t>19.1.1.1</t>
  </si>
  <si>
    <t>19.1.1.2</t>
  </si>
  <si>
    <t>19.1.1.3</t>
  </si>
  <si>
    <t>19.1.2</t>
  </si>
  <si>
    <t>19.1.2.1</t>
  </si>
  <si>
    <t>19.1.2.2</t>
  </si>
  <si>
    <t>19.1.3</t>
  </si>
  <si>
    <t>19.1.3.1</t>
  </si>
  <si>
    <t>19.1.3.2</t>
  </si>
  <si>
    <t>19.1.3.3</t>
  </si>
  <si>
    <t>19.1.3.4</t>
  </si>
  <si>
    <t>19.1.3.5</t>
  </si>
  <si>
    <t>19.1.3.6</t>
  </si>
  <si>
    <t>19.1.4</t>
  </si>
  <si>
    <t>19.1.4.1</t>
  </si>
  <si>
    <t>19.1.4.2</t>
  </si>
  <si>
    <t>19.1.4.3</t>
  </si>
  <si>
    <t>19.1.4.4</t>
  </si>
  <si>
    <t>19.1.4.5</t>
  </si>
  <si>
    <t>19.1.4.6</t>
  </si>
  <si>
    <t>19.1.4.7</t>
  </si>
  <si>
    <t>19.1.4.8</t>
  </si>
  <si>
    <t>19.1.4.9</t>
  </si>
  <si>
    <t>19.1.4.10</t>
  </si>
  <si>
    <t>19.1.5</t>
  </si>
  <si>
    <t>19.1.5.1</t>
  </si>
  <si>
    <t>19.1.5.2</t>
  </si>
  <si>
    <t>19.1.5.3</t>
  </si>
  <si>
    <t>19.2.1</t>
  </si>
  <si>
    <t>19.2.1.1</t>
  </si>
  <si>
    <t>19.2.1.2</t>
  </si>
  <si>
    <t>19.2.1.3</t>
  </si>
  <si>
    <t>19.2.2</t>
  </si>
  <si>
    <t>19.2.2.1</t>
  </si>
  <si>
    <t>19.2.2.2</t>
  </si>
  <si>
    <t>19.2.3</t>
  </si>
  <si>
    <t>19.2.3.1</t>
  </si>
  <si>
    <t>19.2.3.2</t>
  </si>
  <si>
    <t>19.2.3.3</t>
  </si>
  <si>
    <t>19.2.3.4</t>
  </si>
  <si>
    <t>19.2.3.5</t>
  </si>
  <si>
    <t>19.2.3.6</t>
  </si>
  <si>
    <t>19.2.4</t>
  </si>
  <si>
    <t>19.2.4.1</t>
  </si>
  <si>
    <t>19.2.4.2</t>
  </si>
  <si>
    <t>19.2.4.3</t>
  </si>
  <si>
    <t>19.2.4.4</t>
  </si>
  <si>
    <t>19.2.4.5</t>
  </si>
  <si>
    <t>19.2.4.6</t>
  </si>
  <si>
    <t>19.2.4.7</t>
  </si>
  <si>
    <t>19.2.4.8</t>
  </si>
  <si>
    <t>19.2.4.9</t>
  </si>
  <si>
    <t>19.2.4.10</t>
  </si>
  <si>
    <t>19.2.5</t>
  </si>
  <si>
    <t>19.2.5.1</t>
  </si>
  <si>
    <t>19.2.5.2</t>
  </si>
  <si>
    <t>19.2.5.3</t>
  </si>
  <si>
    <t>19.3.1</t>
  </si>
  <si>
    <t>19.3.1.1</t>
  </si>
  <si>
    <t>19.3.1.2</t>
  </si>
  <si>
    <t>19.3.1.3</t>
  </si>
  <si>
    <t>19.3.2</t>
  </si>
  <si>
    <t>19.3.2.1</t>
  </si>
  <si>
    <t>19.3.2.2</t>
  </si>
  <si>
    <t>19.3.3</t>
  </si>
  <si>
    <t>19.3.3.1</t>
  </si>
  <si>
    <t>19.3.3.2</t>
  </si>
  <si>
    <t>19.3.3.3</t>
  </si>
  <si>
    <t>19.3.3.4</t>
  </si>
  <si>
    <t>19.3.3.5</t>
  </si>
  <si>
    <t>19.3.3.6</t>
  </si>
  <si>
    <t>19.3.4</t>
  </si>
  <si>
    <t>19.3.4.1</t>
  </si>
  <si>
    <t>19.3.4.2</t>
  </si>
  <si>
    <t>19.3.4.3</t>
  </si>
  <si>
    <t>19.3.4.4</t>
  </si>
  <si>
    <t>19.3.4.5</t>
  </si>
  <si>
    <t>19.3.4.6</t>
  </si>
  <si>
    <t>19.3.4.7</t>
  </si>
  <si>
    <t>19.3.4.8</t>
  </si>
  <si>
    <t>19.3.4.9</t>
  </si>
  <si>
    <t>19.3.4.10</t>
  </si>
  <si>
    <t>19.3.5</t>
  </si>
  <si>
    <t>19.3.5.1</t>
  </si>
  <si>
    <t>19.3.5.2</t>
  </si>
  <si>
    <t>19.3.5.3</t>
  </si>
  <si>
    <t>19.4.1</t>
  </si>
  <si>
    <t>19.4.1.1</t>
  </si>
  <si>
    <t>19.4.1.2</t>
  </si>
  <si>
    <t>19.4.1.3</t>
  </si>
  <si>
    <t>19.4.2</t>
  </si>
  <si>
    <t>19.4.2.1</t>
  </si>
  <si>
    <t>19.4.2.2</t>
  </si>
  <si>
    <t>19.4.3</t>
  </si>
  <si>
    <t>19.4.3.1</t>
  </si>
  <si>
    <t>19.4.3.2</t>
  </si>
  <si>
    <t>19.4.3.3</t>
  </si>
  <si>
    <t>19.4.3.4</t>
  </si>
  <si>
    <t>19.4.3.5</t>
  </si>
  <si>
    <t>19.4.3.6</t>
  </si>
  <si>
    <t>19.4.4</t>
  </si>
  <si>
    <t>19.4.4.1</t>
  </si>
  <si>
    <t>19.4.4.2</t>
  </si>
  <si>
    <t>19.4.4.3</t>
  </si>
  <si>
    <t>19.4.4.4</t>
  </si>
  <si>
    <t>19.4.4.5</t>
  </si>
  <si>
    <t>19.4.4.6</t>
  </si>
  <si>
    <t>19.4.4.7</t>
  </si>
  <si>
    <t>19.4.4.8</t>
  </si>
  <si>
    <t>19.4.4.9</t>
  </si>
  <si>
    <t>19.4.4.10</t>
  </si>
  <si>
    <t>19.4.5</t>
  </si>
  <si>
    <t>19.4.5.1</t>
  </si>
  <si>
    <t>19.4.5.2</t>
  </si>
  <si>
    <t>19.4.5.3</t>
  </si>
  <si>
    <t>INCQS</t>
  </si>
  <si>
    <t>COBERTURAS DOS BLOCOS DO INCQS - CAMPUS MANGUINHOS DA FIOCRUZ</t>
  </si>
  <si>
    <t>CONTRATAÇÃO DE OBRA DE REFORMA PARA MODERNIZAÇÃO DO SISTEMA DE</t>
  </si>
  <si>
    <t>abril/2025 - Desonerado</t>
  </si>
  <si>
    <t>ITENS DA COMPOSIÇÃO DO LDI - REDUZIDO</t>
  </si>
  <si>
    <t>Lei 14.973/24 - lei da reoneração da folha de pagamento</t>
  </si>
  <si>
    <t>LDI - Reduzido</t>
  </si>
  <si>
    <t>Total Parcial - Reduzido</t>
  </si>
  <si>
    <t>Total Parcial Reduzido</t>
  </si>
  <si>
    <t>L. D. I. Reduzido</t>
  </si>
  <si>
    <t>Conforme AN8 MT_2025.023</t>
  </si>
  <si>
    <t>META 2025.023</t>
  </si>
  <si>
    <t>3,60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</si>
</sst>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_(* #,##0.00_);_(* \(#,##0.00\);_(* &quot;-&quot;??_);_(@_)"/>
    <numFmt numFmtId="174" formatCode="0.00000000%"/>
    <numFmt numFmtId="176" formatCode="0.000000%"/>
    <numFmt numFmtId="177" formatCode="0.000000000000000%"/>
  </numFmts>
  <fonts count="3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7"/>
      <name val="Arial"/>
      <family val="2"/>
    </font>
    <font>
      <sz val="7"/>
      <color indexed="2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24"/>
      <color indexed="9"/>
      <name val="Arial"/>
      <family val="2"/>
    </font>
    <font>
      <sz val="7"/>
      <color indexed="9"/>
      <name val="Arial"/>
      <family val="2"/>
    </font>
    <font>
      <sz val="7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indexed="10"/>
      <name val="Arial"/>
      <family val="2"/>
    </font>
    <font>
      <sz val="9"/>
      <color indexed="12"/>
      <name val="Arial"/>
      <family val="2"/>
    </font>
    <font>
      <sz val="10"/>
      <color indexed="49"/>
      <name val="Arial"/>
      <family val="2"/>
    </font>
    <font>
      <b/>
      <u/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7"/>
      <color indexed="10"/>
      <name val="Arial"/>
      <family val="2"/>
    </font>
    <font>
      <b/>
      <sz val="7"/>
      <name val="Arial"/>
      <family val="2"/>
    </font>
    <font>
      <sz val="10"/>
      <color indexed="15"/>
      <name val="Arial"/>
      <family val="2"/>
    </font>
    <font>
      <sz val="9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647">
    <xf numFmtId="0" fontId="0" fillId="0" borderId="0" xfId="0"/>
    <xf numFmtId="0" fontId="0" fillId="0" borderId="0" xfId="0" applyProtection="1">
      <protection hidden="1"/>
    </xf>
    <xf numFmtId="0" fontId="10" fillId="0" borderId="0" xfId="0" applyFont="1" applyProtection="1">
      <protection hidden="1"/>
    </xf>
    <xf numFmtId="0" fontId="0" fillId="3" borderId="4" xfId="0" applyFill="1" applyBorder="1" applyAlignment="1" applyProtection="1">
      <alignment horizontal="centerContinuous"/>
      <protection hidden="1"/>
    </xf>
    <xf numFmtId="0" fontId="0" fillId="3" borderId="5" xfId="0" applyFill="1" applyBorder="1" applyAlignment="1" applyProtection="1">
      <alignment horizontal="centerContinuous"/>
      <protection hidden="1"/>
    </xf>
    <xf numFmtId="39" fontId="14" fillId="0" borderId="0" xfId="2" applyNumberFormat="1" applyFont="1" applyFill="1" applyBorder="1" applyAlignment="1" applyProtection="1">
      <alignment horizontal="centerContinuous"/>
      <protection hidden="1"/>
    </xf>
    <xf numFmtId="39" fontId="14" fillId="2" borderId="0" xfId="2" applyNumberFormat="1" applyFont="1" applyFill="1" applyBorder="1" applyAlignment="1" applyProtection="1">
      <alignment horizontal="centerContinuous"/>
      <protection hidden="1"/>
    </xf>
    <xf numFmtId="39" fontId="14" fillId="2" borderId="6" xfId="2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5" fontId="14" fillId="2" borderId="7" xfId="2" applyFont="1" applyFill="1" applyBorder="1" applyAlignment="1" applyProtection="1">
      <protection hidden="1"/>
    </xf>
    <xf numFmtId="165" fontId="14" fillId="2" borderId="1" xfId="2" applyFont="1" applyFill="1" applyBorder="1" applyAlignment="1" applyProtection="1">
      <protection hidden="1"/>
    </xf>
    <xf numFmtId="165" fontId="14" fillId="0" borderId="6" xfId="2" applyFont="1" applyBorder="1" applyAlignment="1" applyProtection="1">
      <protection hidden="1"/>
    </xf>
    <xf numFmtId="165" fontId="14" fillId="0" borderId="0" xfId="2" applyFont="1" applyBorder="1" applyAlignment="1" applyProtection="1">
      <protection hidden="1"/>
    </xf>
    <xf numFmtId="39" fontId="14" fillId="0" borderId="6" xfId="2" applyNumberFormat="1" applyFont="1" applyBorder="1" applyAlignment="1" applyProtection="1">
      <alignment horizontal="centerContinuous"/>
      <protection hidden="1"/>
    </xf>
    <xf numFmtId="39" fontId="14" fillId="0" borderId="0" xfId="2" applyNumberFormat="1" applyFont="1" applyBorder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centerContinuous"/>
      <protection hidden="1"/>
    </xf>
    <xf numFmtId="9" fontId="15" fillId="4" borderId="6" xfId="2" applyNumberFormat="1" applyFont="1" applyFill="1" applyBorder="1" applyAlignment="1" applyProtection="1">
      <protection hidden="1"/>
    </xf>
    <xf numFmtId="9" fontId="15" fillId="4" borderId="0" xfId="2" applyNumberFormat="1" applyFont="1" applyFill="1" applyBorder="1" applyAlignment="1" applyProtection="1">
      <protection hidden="1"/>
    </xf>
    <xf numFmtId="10" fontId="15" fillId="4" borderId="0" xfId="2" applyNumberFormat="1" applyFont="1" applyFill="1" applyBorder="1" applyAlignment="1" applyProtection="1">
      <protection hidden="1"/>
    </xf>
    <xf numFmtId="165" fontId="15" fillId="4" borderId="0" xfId="2" applyFont="1" applyFill="1" applyBorder="1" applyAlignment="1" applyProtection="1">
      <protection hidden="1"/>
    </xf>
    <xf numFmtId="0" fontId="14" fillId="2" borderId="7" xfId="0" applyFont="1" applyFill="1" applyBorder="1" applyProtection="1">
      <protection hidden="1"/>
    </xf>
    <xf numFmtId="39" fontId="22" fillId="2" borderId="3" xfId="2" applyNumberFormat="1" applyFont="1" applyFill="1" applyBorder="1" applyAlignment="1" applyProtection="1">
      <alignment horizontal="centerContinuous"/>
      <protection hidden="1"/>
    </xf>
    <xf numFmtId="0" fontId="11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20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26" fillId="3" borderId="8" xfId="0" applyFont="1" applyFill="1" applyBorder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4" fillId="0" borderId="0" xfId="0" applyFont="1" applyProtection="1">
      <protection hidden="1"/>
    </xf>
    <xf numFmtId="0" fontId="0" fillId="0" borderId="11" xfId="0" applyBorder="1" applyProtection="1">
      <protection hidden="1"/>
    </xf>
    <xf numFmtId="0" fontId="28" fillId="0" borderId="0" xfId="0" applyFont="1" applyAlignment="1" applyProtection="1">
      <alignment horizontal="centerContinuous" vertical="center" wrapText="1"/>
      <protection hidden="1"/>
    </xf>
    <xf numFmtId="39" fontId="10" fillId="0" borderId="0" xfId="2" applyNumberFormat="1" applyFont="1" applyFill="1" applyBorder="1" applyAlignment="1" applyProtection="1">
      <alignment horizontal="centerContinuous"/>
      <protection hidden="1"/>
    </xf>
    <xf numFmtId="0" fontId="25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center"/>
      <protection hidden="1"/>
    </xf>
    <xf numFmtId="49" fontId="10" fillId="0" borderId="0" xfId="0" applyNumberFormat="1" applyFont="1" applyProtection="1">
      <protection hidden="1"/>
    </xf>
    <xf numFmtId="49" fontId="29" fillId="0" borderId="0" xfId="1" applyNumberFormat="1" applyFont="1" applyFill="1" applyBorder="1" applyAlignment="1" applyProtection="1">
      <protection hidden="1"/>
    </xf>
    <xf numFmtId="49" fontId="19" fillId="0" borderId="0" xfId="0" applyNumberFormat="1" applyFont="1" applyProtection="1">
      <protection hidden="1"/>
    </xf>
    <xf numFmtId="49" fontId="3" fillId="0" borderId="0" xfId="0" applyNumberFormat="1" applyFont="1" applyAlignment="1" applyProtection="1">
      <alignment horizontal="left"/>
      <protection hidden="1"/>
    </xf>
    <xf numFmtId="49" fontId="0" fillId="0" borderId="0" xfId="0" applyNumberFormat="1" applyProtection="1">
      <protection hidden="1"/>
    </xf>
    <xf numFmtId="165" fontId="12" fillId="0" borderId="0" xfId="2" applyFont="1" applyFill="1" applyBorder="1" applyProtection="1">
      <protection hidden="1"/>
    </xf>
    <xf numFmtId="165" fontId="14" fillId="0" borderId="0" xfId="2" applyFont="1" applyFill="1" applyBorder="1" applyAlignment="1" applyProtection="1"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9" fontId="14" fillId="0" borderId="0" xfId="2" applyNumberFormat="1" applyFont="1" applyFill="1" applyBorder="1" applyAlignment="1" applyProtection="1">
      <alignment horizontal="centerContinuous"/>
      <protection hidden="1"/>
    </xf>
    <xf numFmtId="165" fontId="14" fillId="0" borderId="0" xfId="2" applyFont="1" applyFill="1" applyBorder="1" applyAlignment="1" applyProtection="1">
      <alignment horizontal="centerContinuous"/>
      <protection hidden="1"/>
    </xf>
    <xf numFmtId="9" fontId="14" fillId="0" borderId="0" xfId="2" applyNumberFormat="1" applyFont="1" applyFill="1" applyBorder="1" applyAlignment="1" applyProtection="1">
      <protection hidden="1"/>
    </xf>
    <xf numFmtId="10" fontId="14" fillId="0" borderId="0" xfId="2" applyNumberFormat="1" applyFont="1" applyFill="1" applyBorder="1" applyAlignment="1" applyProtection="1">
      <alignment horizontal="centerContinuous"/>
      <protection hidden="1"/>
    </xf>
    <xf numFmtId="10" fontId="14" fillId="0" borderId="0" xfId="2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2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4" fillId="0" borderId="0" xfId="1" applyNumberFormat="1" applyFont="1" applyFill="1" applyBorder="1" applyAlignment="1" applyProtection="1">
      <protection hidden="1"/>
    </xf>
    <xf numFmtId="4" fontId="5" fillId="0" borderId="0" xfId="0" applyNumberFormat="1" applyFo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5" fillId="0" borderId="16" xfId="0" applyFont="1" applyBorder="1" applyAlignment="1" applyProtection="1">
      <alignment horizontal="center" vertical="top"/>
      <protection hidden="1"/>
    </xf>
    <xf numFmtId="0" fontId="5" fillId="0" borderId="35" xfId="0" applyFont="1" applyBorder="1" applyAlignment="1" applyProtection="1">
      <alignment horizontal="center" vertical="top" wrapText="1"/>
      <protection hidden="1"/>
    </xf>
    <xf numFmtId="0" fontId="5" fillId="0" borderId="35" xfId="0" applyFont="1" applyBorder="1" applyAlignment="1" applyProtection="1">
      <alignment horizontal="center" vertical="center"/>
      <protection hidden="1"/>
    </xf>
    <xf numFmtId="4" fontId="5" fillId="0" borderId="36" xfId="0" applyNumberFormat="1" applyFont="1" applyBorder="1" applyAlignment="1" applyProtection="1">
      <alignment horizontal="center" vertical="center"/>
      <protection hidden="1"/>
    </xf>
    <xf numFmtId="4" fontId="5" fillId="0" borderId="35" xfId="0" applyNumberFormat="1" applyFont="1" applyBorder="1" applyAlignment="1" applyProtection="1">
      <alignment horizontal="center" vertical="center"/>
      <protection hidden="1"/>
    </xf>
    <xf numFmtId="4" fontId="5" fillId="0" borderId="17" xfId="0" applyNumberFormat="1" applyFont="1" applyBorder="1" applyAlignment="1" applyProtection="1">
      <alignment horizontal="center"/>
      <protection hidden="1"/>
    </xf>
    <xf numFmtId="49" fontId="5" fillId="0" borderId="30" xfId="0" applyNumberFormat="1" applyFont="1" applyBorder="1" applyAlignment="1" applyProtection="1">
      <alignment horizontal="center" vertical="top"/>
      <protection hidden="1"/>
    </xf>
    <xf numFmtId="0" fontId="5" fillId="0" borderId="36" xfId="0" applyFont="1" applyBorder="1" applyAlignment="1" applyProtection="1">
      <alignment horizontal="justify" vertical="top" wrapText="1"/>
      <protection hidden="1"/>
    </xf>
    <xf numFmtId="0" fontId="6" fillId="0" borderId="31" xfId="0" applyFont="1" applyBorder="1" applyAlignment="1" applyProtection="1">
      <alignment horizontal="center" vertical="center"/>
      <protection hidden="1"/>
    </xf>
    <xf numFmtId="4" fontId="6" fillId="0" borderId="31" xfId="0" applyNumberFormat="1" applyFont="1" applyBorder="1" applyAlignment="1" applyProtection="1">
      <alignment horizontal="right" vertical="center"/>
      <protection hidden="1"/>
    </xf>
    <xf numFmtId="4" fontId="6" fillId="0" borderId="37" xfId="0" applyNumberFormat="1" applyFont="1" applyBorder="1" applyAlignment="1" applyProtection="1">
      <alignment horizontal="right" vertical="center"/>
      <protection hidden="1"/>
    </xf>
    <xf numFmtId="4" fontId="6" fillId="0" borderId="32" xfId="0" applyNumberFormat="1" applyFont="1" applyBorder="1" applyAlignment="1" applyProtection="1">
      <alignment horizontal="right"/>
      <protection hidden="1"/>
    </xf>
    <xf numFmtId="49" fontId="6" fillId="0" borderId="33" xfId="0" quotePrefix="1" applyNumberFormat="1" applyFont="1" applyBorder="1" applyAlignment="1" applyProtection="1">
      <alignment horizontal="center" vertical="top"/>
      <protection hidden="1"/>
    </xf>
    <xf numFmtId="0" fontId="6" fillId="0" borderId="1" xfId="0" applyFont="1" applyBorder="1" applyAlignment="1" applyProtection="1">
      <alignment horizontal="justify" vertical="top" wrapText="1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4" fontId="6" fillId="0" borderId="18" xfId="0" applyNumberFormat="1" applyFont="1" applyBorder="1" applyAlignment="1" applyProtection="1">
      <alignment horizontal="center" vertical="center"/>
      <protection hidden="1"/>
    </xf>
    <xf numFmtId="4" fontId="6" fillId="0" borderId="18" xfId="0" applyNumberFormat="1" applyFont="1" applyBorder="1" applyAlignment="1" applyProtection="1">
      <alignment horizontal="right" vertical="center"/>
      <protection hidden="1"/>
    </xf>
    <xf numFmtId="4" fontId="6" fillId="0" borderId="2" xfId="0" applyNumberFormat="1" applyFont="1" applyBorder="1" applyAlignment="1" applyProtection="1">
      <alignment horizontal="right"/>
      <protection hidden="1"/>
    </xf>
    <xf numFmtId="49" fontId="6" fillId="0" borderId="33" xfId="0" applyNumberFormat="1" applyFont="1" applyBorder="1" applyAlignment="1" applyProtection="1">
      <alignment horizontal="center" vertical="top"/>
      <protection hidden="1"/>
    </xf>
    <xf numFmtId="49" fontId="6" fillId="0" borderId="38" xfId="0" quotePrefix="1" applyNumberFormat="1" applyFont="1" applyBorder="1" applyAlignment="1" applyProtection="1">
      <alignment horizontal="center" vertical="top"/>
      <protection hidden="1"/>
    </xf>
    <xf numFmtId="0" fontId="5" fillId="0" borderId="39" xfId="0" applyFont="1" applyBorder="1" applyAlignment="1" applyProtection="1">
      <alignment horizontal="right" vertical="top" wrapText="1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4" fontId="6" fillId="0" borderId="26" xfId="0" applyNumberFormat="1" applyFont="1" applyBorder="1" applyAlignment="1" applyProtection="1">
      <alignment horizontal="right" vertical="center"/>
      <protection hidden="1"/>
    </xf>
    <xf numFmtId="4" fontId="5" fillId="0" borderId="40" xfId="0" applyNumberFormat="1" applyFont="1" applyBorder="1" applyAlignment="1" applyProtection="1">
      <alignment horizontal="right"/>
      <protection hidden="1"/>
    </xf>
    <xf numFmtId="0" fontId="6" fillId="0" borderId="21" xfId="0" applyFont="1" applyBorder="1" applyAlignment="1" applyProtection="1">
      <alignment vertical="top"/>
      <protection hidden="1"/>
    </xf>
    <xf numFmtId="0" fontId="6" fillId="0" borderId="31" xfId="0" applyFont="1" applyBorder="1" applyAlignment="1" applyProtection="1">
      <alignment horizontal="justify" vertical="top" wrapText="1"/>
      <protection hidden="1"/>
    </xf>
    <xf numFmtId="4" fontId="6" fillId="0" borderId="22" xfId="0" applyNumberFormat="1" applyFont="1" applyBorder="1" applyAlignment="1" applyProtection="1">
      <alignment horizontal="right" vertical="center"/>
      <protection hidden="1"/>
    </xf>
    <xf numFmtId="4" fontId="6" fillId="0" borderId="41" xfId="0" applyNumberFormat="1" applyFont="1" applyBorder="1" applyAlignment="1" applyProtection="1">
      <alignment horizontal="right"/>
      <protection hidden="1"/>
    </xf>
    <xf numFmtId="0" fontId="6" fillId="0" borderId="23" xfId="0" applyFont="1" applyBorder="1" applyAlignment="1" applyProtection="1">
      <alignment vertical="top"/>
      <protection hidden="1"/>
    </xf>
    <xf numFmtId="0" fontId="5" fillId="0" borderId="16" xfId="0" applyFont="1" applyBorder="1" applyAlignment="1" applyProtection="1">
      <alignment horizontal="right" vertical="top" wrapText="1"/>
      <protection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6" fillId="0" borderId="28" xfId="0" applyFont="1" applyBorder="1" applyProtection="1">
      <protection hidden="1"/>
    </xf>
    <xf numFmtId="0" fontId="6" fillId="0" borderId="42" xfId="0" applyFont="1" applyBorder="1" applyAlignment="1" applyProtection="1">
      <alignment horizontal="center" vertical="center"/>
      <protection hidden="1"/>
    </xf>
    <xf numFmtId="4" fontId="6" fillId="0" borderId="0" xfId="0" applyNumberFormat="1" applyFont="1" applyAlignment="1" applyProtection="1">
      <alignment horizontal="right" vertical="center"/>
      <protection hidden="1"/>
    </xf>
    <xf numFmtId="4" fontId="5" fillId="0" borderId="29" xfId="0" applyNumberFormat="1" applyFont="1" applyBorder="1" applyAlignment="1" applyProtection="1">
      <alignment horizontal="right"/>
      <protection hidden="1"/>
    </xf>
    <xf numFmtId="0" fontId="5" fillId="0" borderId="7" xfId="0" applyFont="1" applyBorder="1" applyAlignment="1" applyProtection="1">
      <alignment horizontal="justify" vertical="top" wrapTex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4" fontId="5" fillId="0" borderId="43" xfId="0" applyNumberFormat="1" applyFont="1" applyBorder="1" applyAlignment="1" applyProtection="1">
      <alignment horizontal="right"/>
      <protection hidden="1"/>
    </xf>
    <xf numFmtId="10" fontId="5" fillId="0" borderId="28" xfId="1" quotePrefix="1" applyNumberFormat="1" applyFont="1" applyBorder="1" applyAlignment="1" applyProtection="1">
      <alignment horizontal="centerContinuous" vertical="center"/>
      <protection hidden="1"/>
    </xf>
    <xf numFmtId="0" fontId="5" fillId="0" borderId="42" xfId="0" applyFont="1" applyBorder="1" applyAlignment="1" applyProtection="1">
      <alignment horizontal="centerContinuous" vertical="center"/>
      <protection hidden="1"/>
    </xf>
    <xf numFmtId="0" fontId="5" fillId="0" borderId="7" xfId="0" quotePrefix="1" applyFont="1" applyBorder="1" applyAlignment="1" applyProtection="1">
      <alignment horizontal="justify" vertical="top" wrapText="1"/>
      <protection hidden="1"/>
    </xf>
    <xf numFmtId="0" fontId="5" fillId="0" borderId="7" xfId="0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0" fontId="6" fillId="0" borderId="25" xfId="0" applyFont="1" applyBorder="1" applyAlignment="1" applyProtection="1">
      <alignment vertical="top"/>
      <protection hidden="1"/>
    </xf>
    <xf numFmtId="0" fontId="5" fillId="0" borderId="26" xfId="0" quotePrefix="1" applyFont="1" applyBorder="1" applyAlignment="1" applyProtection="1">
      <alignment horizontal="right" vertical="top" wrapText="1"/>
      <protection hidden="1"/>
    </xf>
    <xf numFmtId="0" fontId="6" fillId="0" borderId="26" xfId="0" applyFont="1" applyBorder="1" applyAlignment="1" applyProtection="1">
      <alignment vertical="center"/>
      <protection hidden="1"/>
    </xf>
    <xf numFmtId="4" fontId="6" fillId="0" borderId="27" xfId="0" applyNumberFormat="1" applyFont="1" applyBorder="1" applyAlignment="1" applyProtection="1">
      <alignment horizontal="right"/>
      <protection hidden="1"/>
    </xf>
    <xf numFmtId="49" fontId="11" fillId="0" borderId="0" xfId="2" applyNumberFormat="1" applyFont="1" applyFill="1" applyBorder="1" applyAlignment="1" applyProtection="1">
      <protection hidden="1"/>
    </xf>
    <xf numFmtId="49" fontId="11" fillId="0" borderId="0" xfId="0" applyNumberFormat="1" applyFont="1" applyProtection="1">
      <protection hidden="1"/>
    </xf>
    <xf numFmtId="49" fontId="10" fillId="0" borderId="15" xfId="0" applyNumberFormat="1" applyFont="1" applyBorder="1" applyProtection="1">
      <protection hidden="1"/>
    </xf>
    <xf numFmtId="49" fontId="10" fillId="0" borderId="11" xfId="0" applyNumberFormat="1" applyFont="1" applyBorder="1" applyProtection="1">
      <protection hidden="1"/>
    </xf>
    <xf numFmtId="49" fontId="10" fillId="0" borderId="12" xfId="0" applyNumberFormat="1" applyFont="1" applyBorder="1" applyProtection="1">
      <protection hidden="1"/>
    </xf>
    <xf numFmtId="49" fontId="10" fillId="0" borderId="6" xfId="0" applyNumberFormat="1" applyFont="1" applyBorder="1" applyProtection="1">
      <protection hidden="1"/>
    </xf>
    <xf numFmtId="49" fontId="10" fillId="0" borderId="13" xfId="0" applyNumberFormat="1" applyFont="1" applyBorder="1" applyProtection="1">
      <protection hidden="1"/>
    </xf>
    <xf numFmtId="49" fontId="11" fillId="0" borderId="13" xfId="0" applyNumberFormat="1" applyFont="1" applyBorder="1" applyProtection="1">
      <protection hidden="1"/>
    </xf>
    <xf numFmtId="49" fontId="11" fillId="0" borderId="13" xfId="2" applyNumberFormat="1" applyFont="1" applyFill="1" applyBorder="1" applyAlignment="1" applyProtection="1">
      <protection hidden="1"/>
    </xf>
    <xf numFmtId="49" fontId="10" fillId="0" borderId="13" xfId="2" applyNumberFormat="1" applyFont="1" applyFill="1" applyBorder="1" applyAlignment="1" applyProtection="1">
      <protection hidden="1"/>
    </xf>
    <xf numFmtId="49" fontId="11" fillId="0" borderId="1" xfId="0" applyNumberFormat="1" applyFont="1" applyBorder="1" applyAlignment="1" applyProtection="1">
      <alignment horizontal="centerContinuous"/>
      <protection hidden="1"/>
    </xf>
    <xf numFmtId="49" fontId="11" fillId="0" borderId="7" xfId="0" quotePrefix="1" applyNumberFormat="1" applyFont="1" applyBorder="1" applyAlignment="1" applyProtection="1">
      <alignment horizontal="centerContinuous"/>
      <protection hidden="1"/>
    </xf>
    <xf numFmtId="49" fontId="11" fillId="0" borderId="7" xfId="2" applyNumberFormat="1" applyFont="1" applyFill="1" applyBorder="1" applyAlignment="1" applyProtection="1">
      <alignment horizontal="centerContinuous"/>
      <protection hidden="1"/>
    </xf>
    <xf numFmtId="0" fontId="26" fillId="5" borderId="15" xfId="0" applyFont="1" applyFill="1" applyBorder="1" applyAlignment="1" applyProtection="1">
      <alignment horizontal="centerContinuous"/>
      <protection hidden="1"/>
    </xf>
    <xf numFmtId="0" fontId="0" fillId="5" borderId="11" xfId="0" applyFill="1" applyBorder="1" applyAlignment="1" applyProtection="1">
      <alignment horizontal="centerContinuous"/>
      <protection hidden="1"/>
    </xf>
    <xf numFmtId="0" fontId="0" fillId="5" borderId="12" xfId="0" applyFill="1" applyBorder="1" applyAlignment="1" applyProtection="1">
      <alignment horizontal="centerContinuous"/>
      <protection hidden="1"/>
    </xf>
    <xf numFmtId="0" fontId="0" fillId="5" borderId="6" xfId="0" applyFill="1" applyBorder="1" applyProtection="1">
      <protection hidden="1"/>
    </xf>
    <xf numFmtId="0" fontId="0" fillId="5" borderId="13" xfId="0" applyFill="1" applyBorder="1" applyProtection="1">
      <protection hidden="1"/>
    </xf>
    <xf numFmtId="49" fontId="12" fillId="5" borderId="6" xfId="0" applyNumberFormat="1" applyFont="1" applyFill="1" applyBorder="1" applyAlignment="1" applyProtection="1">
      <alignment horizontal="centerContinuous"/>
      <protection hidden="1"/>
    </xf>
    <xf numFmtId="0" fontId="0" fillId="5" borderId="13" xfId="0" applyFill="1" applyBorder="1" applyAlignment="1" applyProtection="1">
      <alignment horizontal="centerContinuous"/>
      <protection hidden="1"/>
    </xf>
    <xf numFmtId="0" fontId="1" fillId="5" borderId="13" xfId="0" applyFont="1" applyFill="1" applyBorder="1" applyAlignment="1" applyProtection="1">
      <alignment horizontal="centerContinuous"/>
      <protection hidden="1"/>
    </xf>
    <xf numFmtId="49" fontId="8" fillId="5" borderId="6" xfId="0" applyNumberFormat="1" applyFont="1" applyFill="1" applyBorder="1" applyAlignment="1" applyProtection="1">
      <alignment horizontal="left"/>
      <protection hidden="1"/>
    </xf>
    <xf numFmtId="165" fontId="21" fillId="5" borderId="13" xfId="2" applyFont="1" applyFill="1" applyBorder="1" applyAlignment="1" applyProtection="1">
      <alignment horizontal="centerContinuous"/>
      <protection hidden="1"/>
    </xf>
    <xf numFmtId="39" fontId="14" fillId="5" borderId="13" xfId="2" applyNumberFormat="1" applyFont="1" applyFill="1" applyBorder="1" applyAlignment="1" applyProtection="1">
      <alignment horizontal="centerContinuous"/>
      <protection hidden="1"/>
    </xf>
    <xf numFmtId="165" fontId="14" fillId="5" borderId="13" xfId="2" applyFont="1" applyFill="1" applyBorder="1" applyAlignment="1" applyProtection="1">
      <protection hidden="1"/>
    </xf>
    <xf numFmtId="49" fontId="3" fillId="5" borderId="6" xfId="0" applyNumberFormat="1" applyFont="1" applyFill="1" applyBorder="1" applyAlignment="1" applyProtection="1">
      <alignment horizontal="left"/>
      <protection hidden="1"/>
    </xf>
    <xf numFmtId="49" fontId="4" fillId="5" borderId="6" xfId="0" applyNumberFormat="1" applyFont="1" applyFill="1" applyBorder="1" applyAlignment="1" applyProtection="1">
      <alignment horizontal="left"/>
      <protection hidden="1"/>
    </xf>
    <xf numFmtId="49" fontId="1" fillId="5" borderId="6" xfId="0" applyNumberFormat="1" applyFont="1" applyFill="1" applyBorder="1" applyAlignment="1" applyProtection="1">
      <alignment horizontal="left"/>
      <protection hidden="1"/>
    </xf>
    <xf numFmtId="49" fontId="3" fillId="5" borderId="1" xfId="0" applyNumberFormat="1" applyFont="1" applyFill="1" applyBorder="1" applyAlignment="1" applyProtection="1">
      <alignment horizontal="left"/>
      <protection hidden="1"/>
    </xf>
    <xf numFmtId="49" fontId="0" fillId="5" borderId="7" xfId="0" applyNumberFormat="1" applyFill="1" applyBorder="1" applyProtection="1">
      <protection hidden="1"/>
    </xf>
    <xf numFmtId="0" fontId="12" fillId="5" borderId="7" xfId="0" applyFont="1" applyFill="1" applyBorder="1" applyProtection="1">
      <protection hidden="1"/>
    </xf>
    <xf numFmtId="165" fontId="14" fillId="5" borderId="7" xfId="2" applyFont="1" applyFill="1" applyBorder="1" applyAlignment="1" applyProtection="1">
      <protection hidden="1"/>
    </xf>
    <xf numFmtId="165" fontId="14" fillId="5" borderId="19" xfId="2" applyFont="1" applyFill="1" applyBorder="1" applyAlignment="1" applyProtection="1">
      <protection hidden="1"/>
    </xf>
    <xf numFmtId="49" fontId="11" fillId="0" borderId="19" xfId="2" applyNumberFormat="1" applyFont="1" applyFill="1" applyBorder="1" applyAlignment="1" applyProtection="1">
      <protection hidden="1"/>
    </xf>
    <xf numFmtId="0" fontId="0" fillId="0" borderId="15" xfId="0" applyBorder="1" applyProtection="1">
      <protection hidden="1"/>
    </xf>
    <xf numFmtId="0" fontId="0" fillId="0" borderId="6" xfId="0" applyBorder="1" applyProtection="1">
      <protection hidden="1"/>
    </xf>
    <xf numFmtId="0" fontId="0" fillId="5" borderId="15" xfId="0" applyFill="1" applyBorder="1" applyProtection="1">
      <protection hidden="1"/>
    </xf>
    <xf numFmtId="0" fontId="0" fillId="5" borderId="11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0" fillId="5" borderId="1" xfId="0" applyFill="1" applyBorder="1" applyProtection="1">
      <protection hidden="1"/>
    </xf>
    <xf numFmtId="0" fontId="0" fillId="5" borderId="19" xfId="0" applyFill="1" applyBorder="1" applyProtection="1">
      <protection hidden="1"/>
    </xf>
    <xf numFmtId="49" fontId="30" fillId="0" borderId="0" xfId="2" applyNumberFormat="1" applyFont="1" applyFill="1" applyBorder="1" applyAlignment="1" applyProtection="1">
      <protection hidden="1"/>
    </xf>
    <xf numFmtId="49" fontId="31" fillId="0" borderId="0" xfId="1" applyNumberFormat="1" applyFont="1" applyFill="1" applyBorder="1" applyAlignment="1" applyProtection="1">
      <protection hidden="1"/>
    </xf>
    <xf numFmtId="49" fontId="30" fillId="0" borderId="0" xfId="0" applyNumberFormat="1" applyFont="1" applyProtection="1">
      <protection hidden="1"/>
    </xf>
    <xf numFmtId="49" fontId="30" fillId="0" borderId="6" xfId="0" applyNumberFormat="1" applyFont="1" applyBorder="1" applyProtection="1">
      <protection hidden="1"/>
    </xf>
    <xf numFmtId="10" fontId="21" fillId="2" borderId="1" xfId="2" applyNumberFormat="1" applyFont="1" applyFill="1" applyBorder="1" applyAlignment="1" applyProtection="1">
      <protection locked="0"/>
    </xf>
    <xf numFmtId="10" fontId="14" fillId="2" borderId="7" xfId="2" applyNumberFormat="1" applyFont="1" applyFill="1" applyBorder="1" applyAlignment="1" applyProtection="1">
      <protection hidden="1"/>
    </xf>
    <xf numFmtId="0" fontId="10" fillId="0" borderId="0" xfId="0" applyFont="1" applyAlignment="1" applyProtection="1">
      <alignment horizontal="left" vertical="top"/>
      <protection hidden="1"/>
    </xf>
    <xf numFmtId="10" fontId="14" fillId="0" borderId="0" xfId="1" applyNumberFormat="1" applyFont="1" applyFill="1" applyBorder="1" applyAlignment="1" applyProtection="1">
      <alignment horizontal="centerContinuous"/>
      <protection hidden="1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/>
    <xf numFmtId="0" fontId="14" fillId="0" borderId="0" xfId="0" applyFont="1"/>
    <xf numFmtId="49" fontId="14" fillId="0" borderId="0" xfId="0" applyNumberFormat="1" applyFont="1" applyAlignment="1" applyProtection="1">
      <alignment horizontal="centerContinuous"/>
      <protection hidden="1"/>
    </xf>
    <xf numFmtId="0" fontId="14" fillId="0" borderId="0" xfId="0" applyFont="1" applyAlignment="1" applyProtection="1">
      <alignment horizontal="centerContinuous"/>
      <protection hidden="1"/>
    </xf>
    <xf numFmtId="49" fontId="14" fillId="0" borderId="0" xfId="0" applyNumberFormat="1" applyFont="1" applyAlignment="1" applyProtection="1">
      <alignment horizontal="left"/>
      <protection hidden="1"/>
    </xf>
    <xf numFmtId="49" fontId="14" fillId="0" borderId="0" xfId="0" applyNumberFormat="1" applyFont="1" applyProtection="1">
      <protection hidden="1"/>
    </xf>
    <xf numFmtId="0" fontId="14" fillId="0" borderId="0" xfId="0" applyFont="1" applyAlignment="1" applyProtection="1">
      <alignment horizontal="left"/>
      <protection hidden="1"/>
    </xf>
    <xf numFmtId="0" fontId="14" fillId="0" borderId="0" xfId="0" applyFont="1" applyProtection="1">
      <protection hidden="1"/>
    </xf>
    <xf numFmtId="0" fontId="14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right"/>
      <protection hidden="1"/>
    </xf>
    <xf numFmtId="0" fontId="32" fillId="0" borderId="0" xfId="0" applyFont="1" applyAlignment="1" applyProtection="1">
      <alignment horizontal="centerContinuous"/>
      <protection hidden="1"/>
    </xf>
    <xf numFmtId="0" fontId="14" fillId="0" borderId="0" xfId="0" quotePrefix="1" applyFont="1" applyAlignment="1" applyProtection="1">
      <alignment horizontal="centerContinuous"/>
      <protection hidden="1"/>
    </xf>
    <xf numFmtId="49" fontId="33" fillId="0" borderId="15" xfId="0" applyNumberFormat="1" applyFont="1" applyBorder="1" applyAlignment="1" applyProtection="1">
      <alignment horizontal="centerContinuous"/>
      <protection hidden="1"/>
    </xf>
    <xf numFmtId="49" fontId="14" fillId="0" borderId="11" xfId="0" applyNumberFormat="1" applyFont="1" applyBorder="1" applyAlignment="1" applyProtection="1">
      <alignment horizontal="centerContinuous"/>
      <protection hidden="1"/>
    </xf>
    <xf numFmtId="0" fontId="33" fillId="0" borderId="12" xfId="0" applyFont="1" applyBorder="1" applyAlignment="1" applyProtection="1">
      <alignment horizontal="centerContinuous"/>
      <protection hidden="1"/>
    </xf>
    <xf numFmtId="0" fontId="33" fillId="0" borderId="18" xfId="0" applyFont="1" applyBorder="1" applyAlignment="1" applyProtection="1">
      <alignment horizontal="centerContinuous"/>
      <protection hidden="1"/>
    </xf>
    <xf numFmtId="0" fontId="33" fillId="0" borderId="10" xfId="0" applyFont="1" applyBorder="1" applyAlignment="1" applyProtection="1">
      <alignment horizontal="centerContinuous"/>
      <protection hidden="1"/>
    </xf>
    <xf numFmtId="0" fontId="14" fillId="0" borderId="10" xfId="0" applyFont="1" applyBorder="1" applyAlignment="1" applyProtection="1">
      <alignment horizontal="centerContinuous"/>
      <protection hidden="1"/>
    </xf>
    <xf numFmtId="0" fontId="33" fillId="0" borderId="44" xfId="0" applyFont="1" applyBorder="1" applyAlignment="1" applyProtection="1">
      <alignment horizontal="center"/>
      <protection hidden="1"/>
    </xf>
    <xf numFmtId="49" fontId="33" fillId="0" borderId="1" xfId="0" applyNumberFormat="1" applyFont="1" applyBorder="1" applyAlignment="1" applyProtection="1">
      <alignment horizontal="centerContinuous"/>
      <protection hidden="1"/>
    </xf>
    <xf numFmtId="49" fontId="14" fillId="0" borderId="7" xfId="0" applyNumberFormat="1" applyFont="1" applyBorder="1" applyAlignment="1" applyProtection="1">
      <alignment horizontal="centerContinuous"/>
      <protection hidden="1"/>
    </xf>
    <xf numFmtId="0" fontId="33" fillId="0" borderId="19" xfId="0" applyFont="1" applyBorder="1" applyAlignment="1" applyProtection="1">
      <alignment horizontal="centerContinuous"/>
      <protection hidden="1"/>
    </xf>
    <xf numFmtId="0" fontId="33" fillId="0" borderId="7" xfId="0" applyFont="1" applyBorder="1" applyAlignment="1" applyProtection="1">
      <alignment horizontal="centerContinuous"/>
      <protection hidden="1"/>
    </xf>
    <xf numFmtId="0" fontId="14" fillId="0" borderId="3" xfId="0" applyFont="1" applyBorder="1" applyProtection="1">
      <protection hidden="1"/>
    </xf>
    <xf numFmtId="49" fontId="14" fillId="0" borderId="6" xfId="0" applyNumberFormat="1" applyFont="1" applyBorder="1" applyAlignment="1" applyProtection="1">
      <alignment horizontal="left"/>
      <protection hidden="1"/>
    </xf>
    <xf numFmtId="0" fontId="14" fillId="2" borderId="44" xfId="0" applyFont="1" applyFill="1" applyBorder="1" applyProtection="1">
      <protection hidden="1"/>
    </xf>
    <xf numFmtId="0" fontId="33" fillId="0" borderId="13" xfId="0" quotePrefix="1" applyFont="1" applyBorder="1" applyAlignment="1" applyProtection="1">
      <alignment horizontal="left"/>
      <protection hidden="1"/>
    </xf>
    <xf numFmtId="4" fontId="33" fillId="2" borderId="45" xfId="0" applyNumberFormat="1" applyFont="1" applyFill="1" applyBorder="1" applyProtection="1">
      <protection hidden="1"/>
    </xf>
    <xf numFmtId="49" fontId="14" fillId="0" borderId="1" xfId="0" applyNumberFormat="1" applyFont="1" applyBorder="1" applyAlignment="1" applyProtection="1">
      <alignment horizontal="left"/>
      <protection hidden="1"/>
    </xf>
    <xf numFmtId="165" fontId="33" fillId="0" borderId="12" xfId="2" applyFont="1" applyBorder="1" applyProtection="1">
      <protection hidden="1"/>
    </xf>
    <xf numFmtId="0" fontId="33" fillId="0" borderId="13" xfId="0" applyFont="1" applyBorder="1" applyAlignment="1" applyProtection="1">
      <alignment horizontal="left"/>
      <protection hidden="1"/>
    </xf>
    <xf numFmtId="0" fontId="33" fillId="0" borderId="19" xfId="0" applyFont="1" applyBorder="1" applyAlignment="1" applyProtection="1">
      <alignment horizontal="left"/>
      <protection hidden="1"/>
    </xf>
    <xf numFmtId="49" fontId="14" fillId="0" borderId="7" xfId="0" applyNumberFormat="1" applyFont="1" applyBorder="1" applyProtection="1">
      <protection hidden="1"/>
    </xf>
    <xf numFmtId="0" fontId="33" fillId="0" borderId="19" xfId="0" quotePrefix="1" applyFont="1" applyBorder="1" applyAlignment="1" applyProtection="1">
      <alignment horizontal="left"/>
      <protection hidden="1"/>
    </xf>
    <xf numFmtId="0" fontId="33" fillId="0" borderId="19" xfId="0" applyFont="1" applyBorder="1" applyProtection="1">
      <protection hidden="1"/>
    </xf>
    <xf numFmtId="165" fontId="33" fillId="0" borderId="13" xfId="2" applyFont="1" applyBorder="1" applyProtection="1">
      <protection hidden="1"/>
    </xf>
    <xf numFmtId="0" fontId="14" fillId="2" borderId="45" xfId="0" applyFont="1" applyFill="1" applyBorder="1" applyProtection="1">
      <protection hidden="1"/>
    </xf>
    <xf numFmtId="0" fontId="33" fillId="0" borderId="13" xfId="0" applyFont="1" applyBorder="1" applyProtection="1">
      <protection hidden="1"/>
    </xf>
    <xf numFmtId="0" fontId="33" fillId="0" borderId="0" xfId="0" quotePrefix="1" applyFont="1" applyAlignment="1" applyProtection="1">
      <alignment horizontal="left"/>
      <protection hidden="1"/>
    </xf>
    <xf numFmtId="0" fontId="14" fillId="2" borderId="0" xfId="0" applyFont="1" applyFill="1" applyProtection="1">
      <protection hidden="1"/>
    </xf>
    <xf numFmtId="49" fontId="14" fillId="0" borderId="15" xfId="0" applyNumberFormat="1" applyFont="1" applyBorder="1" applyAlignment="1" applyProtection="1">
      <alignment horizontal="left"/>
      <protection hidden="1"/>
    </xf>
    <xf numFmtId="49" fontId="14" fillId="0" borderId="11" xfId="0" applyNumberFormat="1" applyFont="1" applyBorder="1" applyProtection="1">
      <protection hidden="1"/>
    </xf>
    <xf numFmtId="0" fontId="14" fillId="0" borderId="44" xfId="0" applyFont="1" applyBorder="1" applyProtection="1">
      <protection hidden="1"/>
    </xf>
    <xf numFmtId="49" fontId="33" fillId="0" borderId="45" xfId="0" applyNumberFormat="1" applyFont="1" applyBorder="1" applyAlignment="1" applyProtection="1">
      <alignment horizontal="left"/>
      <protection hidden="1"/>
    </xf>
    <xf numFmtId="49" fontId="33" fillId="0" borderId="6" xfId="0" applyNumberFormat="1" applyFont="1" applyBorder="1" applyAlignment="1" applyProtection="1">
      <alignment horizontal="left"/>
      <protection hidden="1"/>
    </xf>
    <xf numFmtId="0" fontId="14" fillId="0" borderId="45" xfId="0" applyFont="1" applyBorder="1" applyProtection="1">
      <protection hidden="1"/>
    </xf>
    <xf numFmtId="10" fontId="33" fillId="0" borderId="13" xfId="0" quotePrefix="1" applyNumberFormat="1" applyFont="1" applyBorder="1" applyAlignment="1" applyProtection="1">
      <alignment horizontal="center"/>
      <protection hidden="1"/>
    </xf>
    <xf numFmtId="49" fontId="10" fillId="0" borderId="11" xfId="1" applyNumberFormat="1" applyFont="1" applyFill="1" applyBorder="1" applyAlignment="1" applyProtection="1">
      <protection hidden="1"/>
    </xf>
    <xf numFmtId="49" fontId="10" fillId="0" borderId="11" xfId="2" applyNumberFormat="1" applyFont="1" applyFill="1" applyBorder="1" applyAlignment="1" applyProtection="1">
      <protection hidden="1"/>
    </xf>
    <xf numFmtId="49" fontId="11" fillId="0" borderId="11" xfId="2" applyNumberFormat="1" applyFont="1" applyFill="1" applyBorder="1" applyAlignment="1" applyProtection="1">
      <protection hidden="1"/>
    </xf>
    <xf numFmtId="49" fontId="11" fillId="0" borderId="11" xfId="1" applyNumberFormat="1" applyFont="1" applyFill="1" applyBorder="1" applyAlignment="1" applyProtection="1">
      <protection hidden="1"/>
    </xf>
    <xf numFmtId="49" fontId="11" fillId="0" borderId="12" xfId="2" applyNumberFormat="1" applyFont="1" applyFill="1" applyBorder="1" applyAlignment="1" applyProtection="1">
      <protection hidden="1"/>
    </xf>
    <xf numFmtId="49" fontId="10" fillId="0" borderId="1" xfId="0" applyNumberFormat="1" applyFont="1" applyBorder="1" applyProtection="1">
      <protection hidden="1"/>
    </xf>
    <xf numFmtId="49" fontId="10" fillId="0" borderId="7" xfId="0" applyNumberFormat="1" applyFont="1" applyBorder="1" applyProtection="1">
      <protection hidden="1"/>
    </xf>
    <xf numFmtId="49" fontId="10" fillId="0" borderId="15" xfId="2" applyNumberFormat="1" applyFont="1" applyFill="1" applyBorder="1" applyAlignment="1" applyProtection="1">
      <protection hidden="1"/>
    </xf>
    <xf numFmtId="49" fontId="11" fillId="0" borderId="15" xfId="2" applyNumberFormat="1" applyFont="1" applyFill="1" applyBorder="1" applyAlignment="1" applyProtection="1">
      <protection hidden="1"/>
    </xf>
    <xf numFmtId="49" fontId="30" fillId="4" borderId="11" xfId="2" applyNumberFormat="1" applyFont="1" applyFill="1" applyBorder="1" applyAlignment="1" applyProtection="1">
      <protection hidden="1"/>
    </xf>
    <xf numFmtId="49" fontId="31" fillId="4" borderId="11" xfId="1" applyNumberFormat="1" applyFont="1" applyFill="1" applyBorder="1" applyAlignment="1" applyProtection="1">
      <protection hidden="1"/>
    </xf>
    <xf numFmtId="49" fontId="11" fillId="4" borderId="15" xfId="2" applyNumberFormat="1" applyFont="1" applyFill="1" applyBorder="1" applyAlignment="1" applyProtection="1">
      <protection hidden="1"/>
    </xf>
    <xf numFmtId="49" fontId="11" fillId="4" borderId="11" xfId="2" applyNumberFormat="1" applyFont="1" applyFill="1" applyBorder="1" applyAlignment="1" applyProtection="1">
      <protection hidden="1"/>
    </xf>
    <xf numFmtId="49" fontId="11" fillId="0" borderId="7" xfId="2" applyNumberFormat="1" applyFont="1" applyFill="1" applyBorder="1" applyAlignment="1" applyProtection="1">
      <protection hidden="1"/>
    </xf>
    <xf numFmtId="49" fontId="11" fillId="0" borderId="1" xfId="2" applyNumberFormat="1" applyFont="1" applyFill="1" applyBorder="1" applyAlignment="1" applyProtection="1">
      <protection hidden="1"/>
    </xf>
    <xf numFmtId="49" fontId="13" fillId="0" borderId="7" xfId="2" applyNumberFormat="1" applyFont="1" applyFill="1" applyBorder="1" applyAlignment="1" applyProtection="1">
      <alignment horizontal="centerContinuous"/>
      <protection hidden="1"/>
    </xf>
    <xf numFmtId="0" fontId="30" fillId="0" borderId="7" xfId="0" applyFont="1" applyBorder="1" applyAlignment="1" applyProtection="1">
      <alignment horizontal="centerContinuous"/>
      <protection hidden="1"/>
    </xf>
    <xf numFmtId="49" fontId="31" fillId="0" borderId="7" xfId="2" applyNumberFormat="1" applyFont="1" applyFill="1" applyBorder="1" applyAlignment="1" applyProtection="1">
      <alignment horizontal="centerContinuous"/>
      <protection hidden="1"/>
    </xf>
    <xf numFmtId="49" fontId="10" fillId="0" borderId="18" xfId="0" applyNumberFormat="1" applyFont="1" applyBorder="1" applyAlignment="1" applyProtection="1">
      <alignment horizontal="centerContinuous"/>
      <protection hidden="1"/>
    </xf>
    <xf numFmtId="49" fontId="11" fillId="0" borderId="10" xfId="0" applyNumberFormat="1" applyFont="1" applyBorder="1" applyAlignment="1" applyProtection="1">
      <alignment horizontal="centerContinuous"/>
      <protection hidden="1"/>
    </xf>
    <xf numFmtId="0" fontId="11" fillId="0" borderId="10" xfId="0" applyFont="1" applyBorder="1" applyAlignment="1" applyProtection="1">
      <alignment horizontal="centerContinuous"/>
      <protection hidden="1"/>
    </xf>
    <xf numFmtId="49" fontId="11" fillId="0" borderId="11" xfId="0" applyNumberFormat="1" applyFont="1" applyBorder="1" applyAlignment="1" applyProtection="1">
      <alignment horizontal="centerContinuous"/>
      <protection hidden="1"/>
    </xf>
    <xf numFmtId="49" fontId="11" fillId="0" borderId="12" xfId="0" applyNumberFormat="1" applyFont="1" applyBorder="1" applyAlignment="1" applyProtection="1">
      <alignment horizontal="centerContinuous"/>
      <protection hidden="1"/>
    </xf>
    <xf numFmtId="49" fontId="6" fillId="0" borderId="15" xfId="0" applyNumberFormat="1" applyFont="1" applyBorder="1" applyProtection="1">
      <protection hidden="1"/>
    </xf>
    <xf numFmtId="49" fontId="29" fillId="0" borderId="0" xfId="1" applyNumberFormat="1" applyFont="1" applyFill="1" applyBorder="1" applyAlignment="1" applyProtection="1">
      <alignment horizontal="centerContinuous"/>
      <protection hidden="1"/>
    </xf>
    <xf numFmtId="49" fontId="10" fillId="0" borderId="0" xfId="2" applyNumberFormat="1" applyFont="1" applyFill="1" applyBorder="1" applyAlignment="1" applyProtection="1">
      <alignment horizontal="centerContinuous"/>
      <protection hidden="1"/>
    </xf>
    <xf numFmtId="49" fontId="11" fillId="0" borderId="0" xfId="2" applyNumberFormat="1" applyFont="1" applyFill="1" applyBorder="1" applyAlignment="1" applyProtection="1">
      <alignment horizontal="centerContinuous"/>
      <protection hidden="1"/>
    </xf>
    <xf numFmtId="49" fontId="11" fillId="0" borderId="0" xfId="1" applyNumberFormat="1" applyFont="1" applyFill="1" applyBorder="1" applyAlignment="1" applyProtection="1">
      <alignment horizontal="centerContinuous"/>
      <protection hidden="1"/>
    </xf>
    <xf numFmtId="49" fontId="11" fillId="0" borderId="13" xfId="2" applyNumberFormat="1" applyFont="1" applyFill="1" applyBorder="1" applyAlignment="1" applyProtection="1">
      <alignment horizontal="centerContinuous"/>
      <protection hidden="1"/>
    </xf>
    <xf numFmtId="49" fontId="30" fillId="0" borderId="0" xfId="2" applyNumberFormat="1" applyFont="1" applyFill="1" applyBorder="1" applyAlignment="1" applyProtection="1">
      <alignment horizontal="centerContinuous"/>
      <protection hidden="1"/>
    </xf>
    <xf numFmtId="49" fontId="31" fillId="0" borderId="0" xfId="1" applyNumberFormat="1" applyFont="1" applyFill="1" applyBorder="1" applyAlignment="1" applyProtection="1">
      <alignment horizontal="centerContinuous"/>
      <protection hidden="1"/>
    </xf>
    <xf numFmtId="49" fontId="10" fillId="0" borderId="15" xfId="0" applyNumberFormat="1" applyFont="1" applyBorder="1" applyAlignment="1" applyProtection="1">
      <alignment horizontal="centerContinuous"/>
      <protection hidden="1"/>
    </xf>
    <xf numFmtId="49" fontId="10" fillId="0" borderId="1" xfId="2" applyNumberFormat="1" applyFont="1" applyFill="1" applyBorder="1" applyAlignment="1" applyProtection="1">
      <alignment horizontal="centerContinuous"/>
      <protection hidden="1"/>
    </xf>
    <xf numFmtId="4" fontId="10" fillId="0" borderId="6" xfId="2" applyNumberFormat="1" applyFont="1" applyFill="1" applyBorder="1" applyAlignment="1" applyProtection="1">
      <alignment horizontal="centerContinuous"/>
      <protection hidden="1"/>
    </xf>
    <xf numFmtId="0" fontId="10" fillId="0" borderId="1" xfId="0" applyFont="1" applyBorder="1" applyAlignment="1" applyProtection="1">
      <alignment horizontal="centerContinuous"/>
      <protection hidden="1"/>
    </xf>
    <xf numFmtId="49" fontId="10" fillId="0" borderId="7" xfId="2" applyNumberFormat="1" applyFont="1" applyFill="1" applyBorder="1" applyAlignment="1" applyProtection="1">
      <alignment horizontal="centerContinuous"/>
      <protection hidden="1"/>
    </xf>
    <xf numFmtId="0" fontId="6" fillId="0" borderId="6" xfId="0" applyFont="1" applyBorder="1" applyAlignment="1" applyProtection="1">
      <alignment horizontal="centerContinuous"/>
      <protection hidden="1"/>
    </xf>
    <xf numFmtId="0" fontId="0" fillId="0" borderId="11" xfId="0" applyBorder="1" applyAlignment="1" applyProtection="1">
      <alignment horizontal="centerContinuous"/>
      <protection hidden="1"/>
    </xf>
    <xf numFmtId="0" fontId="27" fillId="0" borderId="0" xfId="0" applyFont="1" applyAlignment="1" applyProtection="1">
      <alignment horizontal="center"/>
      <protection hidden="1"/>
    </xf>
    <xf numFmtId="0" fontId="1" fillId="5" borderId="45" xfId="0" applyFont="1" applyFill="1" applyBorder="1" applyProtection="1">
      <protection hidden="1"/>
    </xf>
    <xf numFmtId="0" fontId="0" fillId="5" borderId="45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10" fontId="34" fillId="5" borderId="1" xfId="0" applyNumberFormat="1" applyFont="1" applyFill="1" applyBorder="1" applyProtection="1">
      <protection locked="0"/>
    </xf>
    <xf numFmtId="0" fontId="10" fillId="0" borderId="0" xfId="0" applyFont="1" applyAlignment="1" applyProtection="1">
      <alignment vertical="top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4" fontId="10" fillId="0" borderId="0" xfId="0" applyNumberFormat="1" applyFont="1" applyAlignment="1" applyProtection="1">
      <alignment horizontal="right" vertical="center"/>
      <protection hidden="1"/>
    </xf>
    <xf numFmtId="4" fontId="10" fillId="0" borderId="0" xfId="0" applyNumberFormat="1" applyFont="1" applyAlignment="1" applyProtection="1">
      <alignment horizontal="right"/>
      <protection hidden="1"/>
    </xf>
    <xf numFmtId="0" fontId="10" fillId="0" borderId="0" xfId="0" quotePrefix="1" applyFont="1" applyAlignment="1" applyProtection="1">
      <alignment horizontal="left" vertical="top"/>
      <protection hidden="1"/>
    </xf>
    <xf numFmtId="0" fontId="10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4" fontId="10" fillId="0" borderId="0" xfId="0" applyNumberFormat="1" applyFont="1" applyAlignment="1" applyProtection="1">
      <alignment horizontal="centerContinuous" vertical="center"/>
      <protection hidden="1"/>
    </xf>
    <xf numFmtId="4" fontId="10" fillId="0" borderId="0" xfId="0" applyNumberFormat="1" applyFont="1" applyAlignment="1" applyProtection="1">
      <alignment horizontal="centerContinuous"/>
      <protection hidden="1"/>
    </xf>
    <xf numFmtId="4" fontId="10" fillId="0" borderId="0" xfId="0" applyNumberFormat="1" applyFont="1" applyAlignment="1" applyProtection="1">
      <alignment vertical="center"/>
      <protection hidden="1"/>
    </xf>
    <xf numFmtId="0" fontId="0" fillId="0" borderId="0" xfId="0" applyAlignment="1" applyProtection="1">
      <alignment vertical="top"/>
      <protection hidden="1"/>
    </xf>
    <xf numFmtId="0" fontId="4" fillId="0" borderId="35" xfId="0" applyFont="1" applyBorder="1" applyAlignment="1" applyProtection="1">
      <alignment horizontal="center" vertical="center"/>
      <protection hidden="1"/>
    </xf>
    <xf numFmtId="4" fontId="4" fillId="0" borderId="35" xfId="0" applyNumberFormat="1" applyFont="1" applyBorder="1" applyAlignment="1" applyProtection="1">
      <alignment horizontal="center" vertical="center"/>
      <protection hidden="1"/>
    </xf>
    <xf numFmtId="4" fontId="4" fillId="0" borderId="17" xfId="0" applyNumberFormat="1" applyFont="1" applyBorder="1" applyAlignment="1" applyProtection="1">
      <alignment horizontal="center"/>
      <protection hidden="1"/>
    </xf>
    <xf numFmtId="0" fontId="10" fillId="0" borderId="31" xfId="0" applyFont="1" applyBorder="1" applyAlignment="1" applyProtection="1">
      <alignment horizontal="center" vertical="center"/>
      <protection hidden="1"/>
    </xf>
    <xf numFmtId="4" fontId="10" fillId="0" borderId="26" xfId="0" applyNumberFormat="1" applyFont="1" applyBorder="1" applyAlignment="1" applyProtection="1">
      <alignment horizontal="right" vertical="center"/>
      <protection hidden="1"/>
    </xf>
    <xf numFmtId="49" fontId="10" fillId="0" borderId="0" xfId="0" quotePrefix="1" applyNumberFormat="1" applyFont="1" applyAlignment="1" applyProtection="1">
      <alignment horizontal="center" vertical="top"/>
      <protection hidden="1"/>
    </xf>
    <xf numFmtId="4" fontId="4" fillId="0" borderId="0" xfId="0" applyNumberFormat="1" applyFont="1" applyAlignment="1" applyProtection="1">
      <alignment horizontal="right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4" fontId="10" fillId="0" borderId="22" xfId="0" applyNumberFormat="1" applyFont="1" applyBorder="1" applyAlignment="1" applyProtection="1">
      <alignment horizontal="right" vertical="center"/>
      <protection hidden="1"/>
    </xf>
    <xf numFmtId="0" fontId="10" fillId="0" borderId="0" xfId="0" quotePrefix="1" applyFont="1" applyAlignment="1" applyProtection="1">
      <alignment horizontal="center" vertical="top"/>
      <protection hidden="1"/>
    </xf>
    <xf numFmtId="4" fontId="10" fillId="0" borderId="41" xfId="0" applyNumberFormat="1" applyFont="1" applyBorder="1" applyAlignment="1" applyProtection="1">
      <alignment horizontal="right"/>
      <protection hidden="1"/>
    </xf>
    <xf numFmtId="4" fontId="4" fillId="0" borderId="29" xfId="0" applyNumberFormat="1" applyFont="1" applyBorder="1" applyAlignment="1" applyProtection="1">
      <alignment horizontal="right"/>
      <protection hidden="1"/>
    </xf>
    <xf numFmtId="10" fontId="4" fillId="0" borderId="28" xfId="1" quotePrefix="1" applyNumberFormat="1" applyFont="1" applyBorder="1" applyAlignment="1" applyProtection="1">
      <alignment horizontal="centerContinuous" vertical="center"/>
      <protection hidden="1"/>
    </xf>
    <xf numFmtId="0" fontId="10" fillId="0" borderId="26" xfId="0" applyFont="1" applyBorder="1" applyAlignment="1" applyProtection="1">
      <alignment vertical="center"/>
      <protection hidden="1"/>
    </xf>
    <xf numFmtId="4" fontId="10" fillId="0" borderId="27" xfId="0" applyNumberFormat="1" applyFont="1" applyBorder="1" applyAlignment="1" applyProtection="1">
      <alignment horizontal="right"/>
      <protection hidden="1"/>
    </xf>
    <xf numFmtId="0" fontId="13" fillId="0" borderId="0" xfId="0" applyFont="1" applyAlignment="1" applyProtection="1">
      <alignment vertical="top"/>
      <protection hidden="1"/>
    </xf>
    <xf numFmtId="4" fontId="4" fillId="0" borderId="24" xfId="0" applyNumberFormat="1" applyFont="1" applyBorder="1" applyAlignment="1" applyProtection="1">
      <alignment horizontal="right"/>
      <protection hidden="1"/>
    </xf>
    <xf numFmtId="10" fontId="4" fillId="0" borderId="0" xfId="1" quotePrefix="1" applyNumberFormat="1" applyFont="1" applyBorder="1" applyAlignment="1" applyProtection="1">
      <alignment horizontal="centerContinuous" vertical="center"/>
      <protection hidden="1"/>
    </xf>
    <xf numFmtId="4" fontId="23" fillId="5" borderId="18" xfId="0" applyNumberFormat="1" applyFont="1" applyFill="1" applyBorder="1" applyAlignment="1" applyProtection="1">
      <alignment horizontal="right" vertical="center"/>
      <protection locked="0"/>
    </xf>
    <xf numFmtId="0" fontId="24" fillId="5" borderId="1" xfId="0" applyFont="1" applyFill="1" applyBorder="1" applyAlignment="1" applyProtection="1">
      <alignment horizontal="centerContinuous"/>
      <protection hidden="1"/>
    </xf>
    <xf numFmtId="49" fontId="11" fillId="5" borderId="7" xfId="0" applyNumberFormat="1" applyFont="1" applyFill="1" applyBorder="1" applyAlignment="1" applyProtection="1">
      <alignment horizontal="centerContinuous"/>
      <protection hidden="1"/>
    </xf>
    <xf numFmtId="49" fontId="11" fillId="5" borderId="19" xfId="0" applyNumberFormat="1" applyFont="1" applyFill="1" applyBorder="1" applyAlignment="1" applyProtection="1">
      <alignment horizontal="centerContinuous"/>
      <protection hidden="1"/>
    </xf>
    <xf numFmtId="0" fontId="4" fillId="0" borderId="22" xfId="0" applyFont="1" applyBorder="1" applyAlignment="1" applyProtection="1">
      <alignment horizontal="center" vertical="top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4" fontId="4" fillId="0" borderId="22" xfId="0" applyNumberFormat="1" applyFont="1" applyBorder="1" applyAlignment="1" applyProtection="1">
      <alignment horizontal="center" vertical="center"/>
      <protection hidden="1"/>
    </xf>
    <xf numFmtId="4" fontId="4" fillId="0" borderId="22" xfId="0" applyNumberFormat="1" applyFont="1" applyBorder="1" applyAlignment="1" applyProtection="1">
      <alignment horizontal="center"/>
      <protection hidden="1"/>
    </xf>
    <xf numFmtId="0" fontId="14" fillId="0" borderId="7" xfId="0" applyFont="1" applyBorder="1" applyProtection="1">
      <protection hidden="1"/>
    </xf>
    <xf numFmtId="0" fontId="10" fillId="0" borderId="23" xfId="0" applyFont="1" applyBorder="1" applyProtection="1">
      <protection hidden="1"/>
    </xf>
    <xf numFmtId="49" fontId="4" fillId="0" borderId="15" xfId="0" applyNumberFormat="1" applyFont="1" applyBorder="1" applyAlignment="1" applyProtection="1">
      <alignment horizontal="centerContinuous"/>
      <protection hidden="1"/>
    </xf>
    <xf numFmtId="49" fontId="4" fillId="0" borderId="11" xfId="0" applyNumberFormat="1" applyFont="1" applyBorder="1" applyAlignment="1" applyProtection="1">
      <alignment horizontal="centerContinuous"/>
      <protection hidden="1"/>
    </xf>
    <xf numFmtId="49" fontId="4" fillId="0" borderId="12" xfId="0" applyNumberFormat="1" applyFont="1" applyBorder="1" applyAlignment="1" applyProtection="1">
      <alignment horizontal="centerContinuous"/>
      <protection hidden="1"/>
    </xf>
    <xf numFmtId="0" fontId="30" fillId="0" borderId="0" xfId="0" applyFont="1" applyAlignment="1" applyProtection="1">
      <alignment horizontal="centerContinuous"/>
      <protection hidden="1"/>
    </xf>
    <xf numFmtId="49" fontId="4" fillId="0" borderId="6" xfId="0" applyNumberFormat="1" applyFont="1" applyBorder="1" applyAlignment="1" applyProtection="1">
      <alignment horizontal="centerContinuous"/>
      <protection hidden="1"/>
    </xf>
    <xf numFmtId="49" fontId="4" fillId="0" borderId="0" xfId="2" applyNumberFormat="1" applyFont="1" applyFill="1" applyBorder="1" applyAlignment="1" applyProtection="1">
      <alignment horizontal="centerContinuous"/>
      <protection hidden="1"/>
    </xf>
    <xf numFmtId="49" fontId="17" fillId="0" borderId="0" xfId="2" applyNumberFormat="1" applyFont="1" applyFill="1" applyBorder="1" applyAlignment="1" applyProtection="1">
      <alignment horizontal="centerContinuous"/>
      <protection hidden="1"/>
    </xf>
    <xf numFmtId="0" fontId="19" fillId="0" borderId="0" xfId="0" applyFont="1" applyAlignment="1" applyProtection="1">
      <alignment horizontal="centerContinuous"/>
      <protection hidden="1"/>
    </xf>
    <xf numFmtId="49" fontId="19" fillId="0" borderId="0" xfId="2" applyNumberFormat="1" applyFont="1" applyFill="1" applyBorder="1" applyAlignment="1" applyProtection="1">
      <alignment horizontal="centerContinuous"/>
      <protection hidden="1"/>
    </xf>
    <xf numFmtId="49" fontId="19" fillId="0" borderId="13" xfId="2" applyNumberFormat="1" applyFont="1" applyFill="1" applyBorder="1" applyAlignment="1" applyProtection="1">
      <alignment horizontal="centerContinuous"/>
      <protection hidden="1"/>
    </xf>
    <xf numFmtId="49" fontId="4" fillId="0" borderId="6" xfId="0" applyNumberFormat="1" applyFont="1" applyBorder="1" applyAlignment="1" applyProtection="1">
      <alignment horizontal="left"/>
      <protection hidden="1"/>
    </xf>
    <xf numFmtId="49" fontId="4" fillId="0" borderId="6" xfId="0" applyNumberFormat="1" applyFont="1" applyBorder="1" applyAlignment="1" applyProtection="1">
      <alignment horizontal="center"/>
      <protection hidden="1"/>
    </xf>
    <xf numFmtId="49" fontId="4" fillId="0" borderId="0" xfId="2" applyNumberFormat="1" applyFont="1" applyFill="1" applyBorder="1" applyAlignment="1" applyProtection="1">
      <alignment horizontal="center"/>
      <protection hidden="1"/>
    </xf>
    <xf numFmtId="49" fontId="17" fillId="0" borderId="0" xfId="2" applyNumberFormat="1" applyFont="1" applyFill="1" applyBorder="1" applyAlignment="1" applyProtection="1">
      <alignment horizontal="center"/>
      <protection hidden="1"/>
    </xf>
    <xf numFmtId="0" fontId="30" fillId="0" borderId="0" xfId="0" applyFont="1" applyAlignment="1" applyProtection="1">
      <alignment horizontal="center"/>
      <protection hidden="1"/>
    </xf>
    <xf numFmtId="49" fontId="30" fillId="0" borderId="0" xfId="2" applyNumberFormat="1" applyFont="1" applyFill="1" applyBorder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49" fontId="19" fillId="0" borderId="0" xfId="2" applyNumberFormat="1" applyFont="1" applyFill="1" applyBorder="1" applyAlignment="1" applyProtection="1">
      <alignment horizontal="center"/>
      <protection hidden="1"/>
    </xf>
    <xf numFmtId="2" fontId="19" fillId="0" borderId="0" xfId="0" applyNumberFormat="1" applyFont="1" applyAlignment="1" applyProtection="1">
      <alignment horizontal="left"/>
      <protection hidden="1"/>
    </xf>
    <xf numFmtId="2" fontId="19" fillId="0" borderId="0" xfId="2" applyNumberFormat="1" applyFont="1" applyFill="1" applyBorder="1" applyAlignment="1" applyProtection="1">
      <alignment horizontal="centerContinuous"/>
      <protection hidden="1"/>
    </xf>
    <xf numFmtId="2" fontId="0" fillId="5" borderId="11" xfId="0" applyNumberFormat="1" applyFill="1" applyBorder="1" applyAlignment="1" applyProtection="1">
      <alignment horizontal="centerContinuous"/>
      <protection hidden="1"/>
    </xf>
    <xf numFmtId="2" fontId="4" fillId="0" borderId="11" xfId="0" applyNumberFormat="1" applyFont="1" applyBorder="1" applyAlignment="1" applyProtection="1">
      <alignment horizontal="centerContinuous"/>
      <protection hidden="1"/>
    </xf>
    <xf numFmtId="2" fontId="19" fillId="0" borderId="0" xfId="0" applyNumberFormat="1" applyFont="1" applyProtection="1">
      <protection hidden="1"/>
    </xf>
    <xf numFmtId="2" fontId="11" fillId="0" borderId="0" xfId="0" applyNumberFormat="1" applyFont="1" applyProtection="1">
      <protection hidden="1"/>
    </xf>
    <xf numFmtId="2" fontId="11" fillId="0" borderId="7" xfId="2" applyNumberFormat="1" applyFont="1" applyFill="1" applyBorder="1" applyAlignment="1" applyProtection="1">
      <alignment horizontal="centerContinuous"/>
      <protection hidden="1"/>
    </xf>
    <xf numFmtId="2" fontId="14" fillId="5" borderId="7" xfId="2" applyNumberFormat="1" applyFont="1" applyFill="1" applyBorder="1" applyAlignment="1" applyProtection="1">
      <protection hidden="1"/>
    </xf>
    <xf numFmtId="10" fontId="5" fillId="0" borderId="7" xfId="0" quotePrefix="1" applyNumberFormat="1" applyFont="1" applyBorder="1" applyAlignment="1" applyProtection="1">
      <alignment horizontal="center" vertical="center"/>
      <protection hidden="1"/>
    </xf>
    <xf numFmtId="2" fontId="4" fillId="0" borderId="0" xfId="2" applyNumberFormat="1" applyFont="1" applyFill="1" applyBorder="1" applyAlignment="1" applyProtection="1">
      <alignment horizontal="centerContinuous"/>
      <protection hidden="1"/>
    </xf>
    <xf numFmtId="49" fontId="4" fillId="0" borderId="13" xfId="2" applyNumberFormat="1" applyFont="1" applyFill="1" applyBorder="1" applyAlignment="1" applyProtection="1">
      <alignment horizontal="centerContinuous"/>
      <protection hidden="1"/>
    </xf>
    <xf numFmtId="49" fontId="4" fillId="0" borderId="46" xfId="0" applyNumberFormat="1" applyFont="1" applyBorder="1" applyAlignment="1" applyProtection="1">
      <alignment horizontal="center"/>
      <protection hidden="1"/>
    </xf>
    <xf numFmtId="49" fontId="4" fillId="0" borderId="47" xfId="0" applyNumberFormat="1" applyFont="1" applyBorder="1" applyAlignment="1" applyProtection="1">
      <alignment horizontal="center"/>
      <protection hidden="1"/>
    </xf>
    <xf numFmtId="49" fontId="4" fillId="0" borderId="48" xfId="0" applyNumberFormat="1" applyFont="1" applyBorder="1" applyAlignment="1" applyProtection="1">
      <alignment horizontal="center"/>
      <protection hidden="1"/>
    </xf>
    <xf numFmtId="49" fontId="4" fillId="0" borderId="10" xfId="2" applyNumberFormat="1" applyFont="1" applyFill="1" applyBorder="1" applyAlignment="1" applyProtection="1">
      <alignment horizontal="center"/>
      <protection hidden="1"/>
    </xf>
    <xf numFmtId="49" fontId="4" fillId="0" borderId="39" xfId="2" applyNumberFormat="1" applyFont="1" applyFill="1" applyBorder="1" applyAlignment="1" applyProtection="1">
      <alignment horizontal="center"/>
      <protection hidden="1"/>
    </xf>
    <xf numFmtId="49" fontId="4" fillId="0" borderId="7" xfId="2" applyNumberFormat="1" applyFont="1" applyFill="1" applyBorder="1" applyAlignment="1" applyProtection="1">
      <alignment horizontal="center"/>
      <protection hidden="1"/>
    </xf>
    <xf numFmtId="49" fontId="4" fillId="0" borderId="28" xfId="2" applyNumberFormat="1" applyFont="1" applyFill="1" applyBorder="1" applyAlignment="1" applyProtection="1">
      <alignment horizontal="center"/>
      <protection hidden="1"/>
    </xf>
    <xf numFmtId="10" fontId="5" fillId="0" borderId="28" xfId="0" applyNumberFormat="1" applyFont="1" applyBorder="1" applyProtection="1">
      <protection hidden="1"/>
    </xf>
    <xf numFmtId="2" fontId="0" fillId="0" borderId="0" xfId="0" applyNumberFormat="1" applyProtection="1">
      <protection hidden="1"/>
    </xf>
    <xf numFmtId="0" fontId="0" fillId="0" borderId="21" xfId="0" applyBorder="1" applyAlignment="1" applyProtection="1">
      <alignment horizontal="centerContinuous"/>
      <protection hidden="1"/>
    </xf>
    <xf numFmtId="0" fontId="0" fillId="0" borderId="22" xfId="0" applyBorder="1" applyAlignment="1" applyProtection="1">
      <alignment horizontal="centerContinuous"/>
      <protection hidden="1"/>
    </xf>
    <xf numFmtId="0" fontId="0" fillId="0" borderId="20" xfId="0" applyBorder="1" applyAlignment="1" applyProtection="1">
      <alignment horizontal="centerContinuous"/>
      <protection hidden="1"/>
    </xf>
    <xf numFmtId="0" fontId="0" fillId="0" borderId="29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Continuous"/>
      <protection hidden="1"/>
    </xf>
    <xf numFmtId="0" fontId="0" fillId="0" borderId="28" xfId="0" applyBorder="1" applyAlignment="1" applyProtection="1">
      <alignment horizontal="centerContinuous"/>
      <protection hidden="1"/>
    </xf>
    <xf numFmtId="0" fontId="0" fillId="0" borderId="29" xfId="0" applyBorder="1" applyAlignment="1" applyProtection="1">
      <alignment horizontal="centerContinuous"/>
      <protection hidden="1"/>
    </xf>
    <xf numFmtId="0" fontId="4" fillId="0" borderId="46" xfId="0" applyFont="1" applyBorder="1" applyAlignment="1" applyProtection="1">
      <alignment horizontal="centerContinuous"/>
      <protection hidden="1"/>
    </xf>
    <xf numFmtId="0" fontId="0" fillId="0" borderId="10" xfId="0" applyBorder="1" applyAlignment="1" applyProtection="1">
      <alignment horizontal="centerContinuous"/>
      <protection hidden="1"/>
    </xf>
    <xf numFmtId="10" fontId="0" fillId="0" borderId="10" xfId="0" applyNumberFormat="1" applyBorder="1" applyAlignment="1" applyProtection="1">
      <alignment horizontal="centerContinuous"/>
      <protection hidden="1"/>
    </xf>
    <xf numFmtId="0" fontId="0" fillId="0" borderId="39" xfId="0" applyBorder="1" applyAlignment="1" applyProtection="1">
      <alignment horizontal="centerContinuous"/>
      <protection hidden="1"/>
    </xf>
    <xf numFmtId="10" fontId="0" fillId="0" borderId="39" xfId="0" applyNumberFormat="1" applyBorder="1" applyAlignment="1" applyProtection="1">
      <alignment horizontal="centerContinuous"/>
      <protection hidden="1"/>
    </xf>
    <xf numFmtId="0" fontId="0" fillId="0" borderId="42" xfId="0" applyBorder="1" applyAlignment="1" applyProtection="1">
      <alignment horizontal="center"/>
      <protection hidden="1"/>
    </xf>
    <xf numFmtId="0" fontId="0" fillId="0" borderId="29" xfId="0" applyBorder="1" applyAlignment="1" applyProtection="1">
      <alignment horizontal="left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0" fillId="0" borderId="42" xfId="0" applyBorder="1" applyAlignment="1" applyProtection="1">
      <alignment horizontal="centerContinuous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10" fontId="0" fillId="0" borderId="29" xfId="0" applyNumberFormat="1" applyBorder="1" applyAlignment="1" applyProtection="1">
      <alignment horizontal="center"/>
      <protection hidden="1"/>
    </xf>
    <xf numFmtId="0" fontId="0" fillId="0" borderId="27" xfId="0" applyBorder="1" applyAlignment="1" applyProtection="1">
      <alignment horizontal="center"/>
      <protection hidden="1"/>
    </xf>
    <xf numFmtId="0" fontId="4" fillId="0" borderId="21" xfId="0" applyFont="1" applyBorder="1" applyAlignment="1" applyProtection="1">
      <alignment horizontal="centerContinuous"/>
      <protection hidden="1"/>
    </xf>
    <xf numFmtId="0" fontId="4" fillId="0" borderId="22" xfId="0" applyFont="1" applyBorder="1" applyAlignment="1" applyProtection="1">
      <alignment horizontal="centerContinuous"/>
      <protection hidden="1"/>
    </xf>
    <xf numFmtId="0" fontId="4" fillId="0" borderId="20" xfId="0" applyFont="1" applyBorder="1" applyAlignment="1" applyProtection="1">
      <alignment horizontal="centerContinuous"/>
      <protection hidden="1"/>
    </xf>
    <xf numFmtId="0" fontId="4" fillId="0" borderId="29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Continuous"/>
      <protection hidden="1"/>
    </xf>
    <xf numFmtId="0" fontId="4" fillId="0" borderId="29" xfId="0" applyFont="1" applyBorder="1" applyAlignment="1" applyProtection="1">
      <alignment horizontal="centerContinuous"/>
      <protection hidden="1"/>
    </xf>
    <xf numFmtId="0" fontId="0" fillId="0" borderId="41" xfId="0" applyBorder="1" applyAlignment="1" applyProtection="1">
      <alignment horizontal="centerContinuous"/>
      <protection hidden="1"/>
    </xf>
    <xf numFmtId="2" fontId="0" fillId="0" borderId="30" xfId="0" applyNumberFormat="1" applyBorder="1" applyAlignment="1" applyProtection="1">
      <alignment horizontal="centerContinuous"/>
      <protection hidden="1"/>
    </xf>
    <xf numFmtId="0" fontId="0" fillId="0" borderId="46" xfId="0" applyBorder="1" applyAlignment="1" applyProtection="1">
      <alignment horizontal="centerContinuous"/>
      <protection hidden="1"/>
    </xf>
    <xf numFmtId="0" fontId="0" fillId="0" borderId="7" xfId="0" applyBorder="1" applyAlignment="1" applyProtection="1">
      <alignment horizontal="centerContinuous"/>
      <protection hidden="1"/>
    </xf>
    <xf numFmtId="0" fontId="0" fillId="0" borderId="43" xfId="0" applyBorder="1" applyAlignment="1" applyProtection="1">
      <alignment horizontal="centerContinuous"/>
      <protection hidden="1"/>
    </xf>
    <xf numFmtId="2" fontId="0" fillId="0" borderId="33" xfId="0" applyNumberFormat="1" applyBorder="1" applyAlignment="1" applyProtection="1">
      <alignment horizontal="centerContinuous"/>
      <protection hidden="1"/>
    </xf>
    <xf numFmtId="10" fontId="0" fillId="0" borderId="50" xfId="0" applyNumberFormat="1" applyBorder="1" applyAlignment="1" applyProtection="1">
      <alignment horizontal="centerContinuous"/>
      <protection hidden="1"/>
    </xf>
    <xf numFmtId="0" fontId="0" fillId="0" borderId="51" xfId="0" applyBorder="1" applyAlignment="1" applyProtection="1">
      <alignment horizontal="centerContinuous"/>
      <protection hidden="1"/>
    </xf>
    <xf numFmtId="2" fontId="0" fillId="0" borderId="49" xfId="0" applyNumberFormat="1" applyBorder="1" applyAlignment="1" applyProtection="1">
      <alignment horizontal="centerContinuous"/>
      <protection hidden="1"/>
    </xf>
    <xf numFmtId="0" fontId="0" fillId="0" borderId="47" xfId="0" applyBorder="1" applyAlignment="1" applyProtection="1">
      <alignment horizontal="centerContinuous"/>
      <protection hidden="1"/>
    </xf>
    <xf numFmtId="0" fontId="0" fillId="0" borderId="52" xfId="0" applyBorder="1" applyAlignment="1" applyProtection="1">
      <alignment horizontal="centerContinuous"/>
      <protection hidden="1"/>
    </xf>
    <xf numFmtId="2" fontId="0" fillId="0" borderId="38" xfId="0" applyNumberFormat="1" applyBorder="1" applyAlignment="1" applyProtection="1">
      <alignment horizontal="centerContinuous"/>
      <protection hidden="1"/>
    </xf>
    <xf numFmtId="49" fontId="19" fillId="0" borderId="6" xfId="0" applyNumberFormat="1" applyFont="1" applyBorder="1" applyAlignment="1" applyProtection="1">
      <alignment horizontal="left"/>
      <protection hidden="1"/>
    </xf>
    <xf numFmtId="49" fontId="19" fillId="0" borderId="6" xfId="0" applyNumberFormat="1" applyFont="1" applyBorder="1" applyAlignment="1" applyProtection="1">
      <alignment horizontal="centerContinuous"/>
      <protection hidden="1"/>
    </xf>
    <xf numFmtId="10" fontId="0" fillId="0" borderId="48" xfId="0" applyNumberFormat="1" applyBorder="1" applyAlignment="1" applyProtection="1">
      <alignment horizontal="centerContinuous"/>
      <protection hidden="1"/>
    </xf>
    <xf numFmtId="10" fontId="0" fillId="0" borderId="0" xfId="0" applyNumberFormat="1" applyProtection="1">
      <protection hidden="1"/>
    </xf>
    <xf numFmtId="2" fontId="13" fillId="0" borderId="0" xfId="0" applyNumberFormat="1" applyFont="1" applyAlignment="1" applyProtection="1">
      <alignment horizontal="centerContinuous"/>
      <protection hidden="1"/>
    </xf>
    <xf numFmtId="10" fontId="4" fillId="0" borderId="42" xfId="0" applyNumberFormat="1" applyFont="1" applyBorder="1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10" fillId="0" borderId="22" xfId="0" applyFont="1" applyBorder="1" applyProtection="1">
      <protection hidden="1"/>
    </xf>
    <xf numFmtId="0" fontId="10" fillId="0" borderId="26" xfId="0" applyFont="1" applyBorder="1" applyProtection="1">
      <protection hidden="1"/>
    </xf>
    <xf numFmtId="0" fontId="0" fillId="0" borderId="30" xfId="0" applyBorder="1" applyAlignment="1" applyProtection="1">
      <alignment horizontal="centerContinuous"/>
      <protection hidden="1"/>
    </xf>
    <xf numFmtId="2" fontId="19" fillId="0" borderId="53" xfId="2" applyNumberFormat="1" applyFont="1" applyFill="1" applyBorder="1" applyAlignment="1" applyProtection="1">
      <alignment horizontal="center"/>
      <protection hidden="1"/>
    </xf>
    <xf numFmtId="2" fontId="19" fillId="6" borderId="54" xfId="2" applyNumberFormat="1" applyFont="1" applyFill="1" applyBorder="1" applyAlignment="1" applyProtection="1">
      <alignment horizontal="center"/>
      <protection hidden="1"/>
    </xf>
    <xf numFmtId="10" fontId="19" fillId="5" borderId="34" xfId="2" applyNumberFormat="1" applyFont="1" applyFill="1" applyBorder="1" applyAlignment="1" applyProtection="1">
      <alignment horizontal="center"/>
      <protection locked="0"/>
    </xf>
    <xf numFmtId="2" fontId="19" fillId="0" borderId="54" xfId="2" applyNumberFormat="1" applyFont="1" applyFill="1" applyBorder="1" applyAlignment="1" applyProtection="1">
      <alignment horizontal="center"/>
      <protection hidden="1"/>
    </xf>
    <xf numFmtId="2" fontId="19" fillId="6" borderId="55" xfId="2" applyNumberFormat="1" applyFont="1" applyFill="1" applyBorder="1" applyAlignment="1" applyProtection="1">
      <alignment horizontal="center"/>
      <protection hidden="1"/>
    </xf>
    <xf numFmtId="10" fontId="19" fillId="0" borderId="56" xfId="2" applyNumberFormat="1" applyFont="1" applyFill="1" applyBorder="1" applyAlignment="1" applyProtection="1">
      <alignment horizontal="center"/>
      <protection hidden="1"/>
    </xf>
    <xf numFmtId="49" fontId="19" fillId="0" borderId="36" xfId="2" applyNumberFormat="1" applyFont="1" applyFill="1" applyBorder="1" applyAlignment="1" applyProtection="1">
      <alignment horizontal="center"/>
      <protection hidden="1"/>
    </xf>
    <xf numFmtId="49" fontId="19" fillId="0" borderId="31" xfId="2" applyNumberFormat="1" applyFont="1" applyFill="1" applyBorder="1" applyAlignment="1" applyProtection="1">
      <alignment horizontal="center"/>
      <protection hidden="1"/>
    </xf>
    <xf numFmtId="49" fontId="19" fillId="0" borderId="31" xfId="2" applyNumberFormat="1" applyFont="1" applyFill="1" applyBorder="1" applyAlignment="1" applyProtection="1">
      <alignment horizontal="centerContinuous"/>
      <protection hidden="1"/>
    </xf>
    <xf numFmtId="0" fontId="0" fillId="0" borderId="31" xfId="0" applyBorder="1" applyProtection="1">
      <protection hidden="1"/>
    </xf>
    <xf numFmtId="49" fontId="19" fillId="0" borderId="37" xfId="2" applyNumberFormat="1" applyFont="1" applyFill="1" applyBorder="1" applyAlignment="1" applyProtection="1">
      <alignment horizontal="centerContinuous"/>
      <protection hidden="1"/>
    </xf>
    <xf numFmtId="49" fontId="11" fillId="0" borderId="18" xfId="2" applyNumberFormat="1" applyFont="1" applyFill="1" applyBorder="1" applyAlignment="1" applyProtection="1">
      <alignment horizontal="center"/>
      <protection hidden="1"/>
    </xf>
    <xf numFmtId="49" fontId="11" fillId="0" borderId="10" xfId="2" applyNumberFormat="1" applyFont="1" applyFill="1" applyBorder="1" applyAlignment="1" applyProtection="1">
      <alignment horizontal="center"/>
      <protection hidden="1"/>
    </xf>
    <xf numFmtId="49" fontId="11" fillId="0" borderId="10" xfId="2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2" fontId="19" fillId="0" borderId="9" xfId="2" applyNumberFormat="1" applyFont="1" applyFill="1" applyBorder="1" applyAlignment="1" applyProtection="1">
      <alignment horizontal="centerContinuous"/>
      <protection hidden="1"/>
    </xf>
    <xf numFmtId="49" fontId="19" fillId="6" borderId="57" xfId="2" applyNumberFormat="1" applyFont="1" applyFill="1" applyBorder="1" applyAlignment="1" applyProtection="1">
      <alignment horizontal="center"/>
      <protection hidden="1"/>
    </xf>
    <xf numFmtId="49" fontId="19" fillId="6" borderId="34" xfId="2" applyNumberFormat="1" applyFont="1" applyFill="1" applyBorder="1" applyAlignment="1" applyProtection="1">
      <alignment horizontal="center"/>
      <protection hidden="1"/>
    </xf>
    <xf numFmtId="2" fontId="10" fillId="0" borderId="0" xfId="0" applyNumberFormat="1" applyFont="1" applyAlignment="1" applyProtection="1">
      <alignment vertical="center"/>
      <protection hidden="1"/>
    </xf>
    <xf numFmtId="2" fontId="10" fillId="0" borderId="0" xfId="0" applyNumberFormat="1" applyFont="1" applyAlignment="1" applyProtection="1">
      <alignment horizontal="centerContinuous" vertical="center"/>
      <protection hidden="1"/>
    </xf>
    <xf numFmtId="2" fontId="4" fillId="0" borderId="35" xfId="0" applyNumberFormat="1" applyFont="1" applyBorder="1" applyAlignment="1" applyProtection="1">
      <alignment horizontal="center" vertical="center"/>
      <protection hidden="1"/>
    </xf>
    <xf numFmtId="2" fontId="4" fillId="0" borderId="22" xfId="0" applyNumberFormat="1" applyFont="1" applyBorder="1" applyAlignment="1" applyProtection="1">
      <alignment horizontal="center" vertical="center"/>
      <protection hidden="1"/>
    </xf>
    <xf numFmtId="2" fontId="10" fillId="0" borderId="31" xfId="0" applyNumberFormat="1" applyFont="1" applyBorder="1" applyAlignment="1" applyProtection="1">
      <alignment horizontal="center" vertical="center"/>
      <protection hidden="1"/>
    </xf>
    <xf numFmtId="2" fontId="10" fillId="0" borderId="0" xfId="0" applyNumberFormat="1" applyFont="1" applyAlignment="1" applyProtection="1">
      <alignment horizontal="center" vertical="center"/>
      <protection hidden="1"/>
    </xf>
    <xf numFmtId="2" fontId="10" fillId="0" borderId="28" xfId="0" applyNumberFormat="1" applyFont="1" applyBorder="1" applyAlignment="1" applyProtection="1">
      <alignment horizontal="center" vertical="center"/>
      <protection hidden="1"/>
    </xf>
    <xf numFmtId="2" fontId="1" fillId="0" borderId="28" xfId="0" applyNumberFormat="1" applyFont="1" applyBorder="1" applyProtection="1">
      <protection hidden="1"/>
    </xf>
    <xf numFmtId="2" fontId="4" fillId="0" borderId="0" xfId="1" quotePrefix="1" applyNumberFormat="1" applyFont="1" applyBorder="1" applyAlignment="1" applyProtection="1">
      <alignment horizontal="centerContinuous" vertical="center"/>
      <protection hidden="1"/>
    </xf>
    <xf numFmtId="2" fontId="10" fillId="0" borderId="26" xfId="0" applyNumberFormat="1" applyFont="1" applyBorder="1" applyAlignment="1" applyProtection="1">
      <alignment vertical="center"/>
      <protection hidden="1"/>
    </xf>
    <xf numFmtId="49" fontId="10" fillId="0" borderId="0" xfId="0" applyNumberFormat="1" applyFont="1" applyAlignment="1" applyProtection="1">
      <alignment horizontal="left"/>
      <protection hidden="1"/>
    </xf>
    <xf numFmtId="49" fontId="10" fillId="0" borderId="0" xfId="0" applyNumberFormat="1" applyFont="1" applyAlignment="1" applyProtection="1">
      <alignment horizontal="centerContinuous"/>
      <protection hidden="1"/>
    </xf>
    <xf numFmtId="49" fontId="13" fillId="0" borderId="0" xfId="2" applyNumberFormat="1" applyFont="1" applyFill="1" applyBorder="1" applyAlignment="1" applyProtection="1">
      <alignment horizontal="centerContinuous"/>
      <protection hidden="1"/>
    </xf>
    <xf numFmtId="10" fontId="17" fillId="0" borderId="0" xfId="2" applyNumberFormat="1" applyFont="1" applyFill="1" applyBorder="1" applyAlignment="1" applyProtection="1">
      <alignment horizontal="center"/>
      <protection locked="0"/>
    </xf>
    <xf numFmtId="10" fontId="17" fillId="0" borderId="0" xfId="2" applyNumberFormat="1" applyFont="1" applyFill="1" applyBorder="1" applyAlignment="1" applyProtection="1">
      <alignment horizontal="center"/>
      <protection hidden="1"/>
    </xf>
    <xf numFmtId="49" fontId="4" fillId="0" borderId="16" xfId="2" applyNumberFormat="1" applyFont="1" applyFill="1" applyBorder="1" applyAlignment="1" applyProtection="1">
      <alignment horizontal="centerContinuous"/>
      <protection hidden="1"/>
    </xf>
    <xf numFmtId="49" fontId="4" fillId="0" borderId="16" xfId="2" applyNumberFormat="1" applyFont="1" applyFill="1" applyBorder="1" applyAlignment="1" applyProtection="1">
      <alignment horizontal="centerContinuous" vertical="center"/>
      <protection hidden="1"/>
    </xf>
    <xf numFmtId="0" fontId="10" fillId="0" borderId="4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10" fontId="11" fillId="0" borderId="47" xfId="0" applyNumberFormat="1" applyFont="1" applyBorder="1" applyAlignment="1" applyProtection="1">
      <alignment horizontal="centerContinuous"/>
      <protection locked="0"/>
    </xf>
    <xf numFmtId="10" fontId="11" fillId="0" borderId="48" xfId="0" applyNumberFormat="1" applyFont="1" applyBorder="1" applyAlignment="1" applyProtection="1">
      <alignment horizontal="centerContinuous"/>
      <protection locked="0"/>
    </xf>
    <xf numFmtId="2" fontId="11" fillId="0" borderId="29" xfId="0" applyNumberFormat="1" applyFont="1" applyBorder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0" fillId="0" borderId="21" xfId="0" applyFont="1" applyBorder="1" applyProtection="1">
      <protection hidden="1"/>
    </xf>
    <xf numFmtId="0" fontId="10" fillId="0" borderId="25" xfId="0" applyFont="1" applyBorder="1" applyProtection="1">
      <protection hidden="1"/>
    </xf>
    <xf numFmtId="0" fontId="4" fillId="0" borderId="28" xfId="0" applyFont="1" applyBorder="1" applyAlignment="1" applyProtection="1">
      <alignment horizontal="center" vertical="top"/>
      <protection hidden="1"/>
    </xf>
    <xf numFmtId="0" fontId="4" fillId="0" borderId="58" xfId="0" applyFont="1" applyBorder="1" applyProtection="1">
      <protection hidden="1"/>
    </xf>
    <xf numFmtId="0" fontId="4" fillId="0" borderId="59" xfId="0" applyFont="1" applyBorder="1" applyProtection="1">
      <protection hidden="1"/>
    </xf>
    <xf numFmtId="0" fontId="10" fillId="0" borderId="22" xfId="0" applyFont="1" applyBorder="1" applyAlignment="1" applyProtection="1">
      <alignment vertical="top"/>
      <protection hidden="1"/>
    </xf>
    <xf numFmtId="0" fontId="10" fillId="0" borderId="26" xfId="0" applyFont="1" applyBorder="1" applyAlignment="1" applyProtection="1">
      <alignment vertical="top"/>
      <protection hidden="1"/>
    </xf>
    <xf numFmtId="0" fontId="3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4" fontId="35" fillId="0" borderId="0" xfId="0" applyNumberFormat="1" applyFont="1" applyAlignment="1">
      <alignment vertical="center"/>
    </xf>
    <xf numFmtId="0" fontId="35" fillId="0" borderId="0" xfId="0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7" fillId="0" borderId="14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35" fillId="0" borderId="10" xfId="0" applyFont="1" applyBorder="1"/>
    <xf numFmtId="0" fontId="35" fillId="0" borderId="9" xfId="0" applyFont="1" applyBorder="1"/>
    <xf numFmtId="0" fontId="35" fillId="0" borderId="18" xfId="0" applyFont="1" applyBorder="1"/>
    <xf numFmtId="0" fontId="7" fillId="0" borderId="9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/>
    </xf>
    <xf numFmtId="0" fontId="10" fillId="0" borderId="0" xfId="0" applyFont="1" applyAlignment="1" applyProtection="1">
      <alignment vertical="top" wrapText="1"/>
      <protection hidden="1"/>
    </xf>
    <xf numFmtId="0" fontId="10" fillId="0" borderId="0" xfId="0" applyFont="1" applyAlignment="1" applyProtection="1">
      <alignment horizontal="center" vertical="top" wrapText="1"/>
      <protection hidden="1"/>
    </xf>
    <xf numFmtId="0" fontId="4" fillId="0" borderId="35" xfId="0" applyFont="1" applyBorder="1" applyAlignment="1" applyProtection="1">
      <alignment vertical="top" wrapText="1"/>
      <protection hidden="1"/>
    </xf>
    <xf numFmtId="0" fontId="4" fillId="0" borderId="22" xfId="0" applyFont="1" applyBorder="1" applyAlignment="1" applyProtection="1">
      <alignment vertical="top" wrapText="1"/>
      <protection hidden="1"/>
    </xf>
    <xf numFmtId="0" fontId="4" fillId="0" borderId="0" xfId="0" quotePrefix="1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10" fillId="0" borderId="31" xfId="0" applyFont="1" applyBorder="1" applyAlignment="1" applyProtection="1">
      <alignment vertical="top" wrapText="1"/>
      <protection hidden="1"/>
    </xf>
    <xf numFmtId="0" fontId="4" fillId="0" borderId="16" xfId="0" applyFont="1" applyBorder="1" applyAlignment="1" applyProtection="1">
      <alignment horizontal="right" vertical="top" wrapText="1"/>
      <protection hidden="1"/>
    </xf>
    <xf numFmtId="0" fontId="4" fillId="0" borderId="26" xfId="0" quotePrefix="1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wrapText="1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10" fillId="0" borderId="31" xfId="0" applyFont="1" applyBorder="1" applyAlignment="1" applyProtection="1">
      <alignment horizontal="center" vertical="center" wrapText="1"/>
      <protection hidden="1"/>
    </xf>
    <xf numFmtId="2" fontId="10" fillId="0" borderId="31" xfId="0" applyNumberFormat="1" applyFont="1" applyBorder="1" applyAlignment="1" applyProtection="1">
      <alignment horizontal="center" vertical="center" wrapText="1"/>
      <protection hidden="1"/>
    </xf>
    <xf numFmtId="4" fontId="10" fillId="0" borderId="31" xfId="0" applyNumberFormat="1" applyFont="1" applyBorder="1" applyAlignment="1" applyProtection="1">
      <alignment horizontal="right" vertical="center" wrapText="1"/>
      <protection hidden="1"/>
    </xf>
    <xf numFmtId="4" fontId="10" fillId="0" borderId="37" xfId="0" applyNumberFormat="1" applyFont="1" applyBorder="1" applyAlignment="1" applyProtection="1">
      <alignment horizontal="right" vertical="center" wrapText="1"/>
      <protection hidden="1"/>
    </xf>
    <xf numFmtId="0" fontId="10" fillId="0" borderId="18" xfId="0" applyFont="1" applyBorder="1" applyAlignment="1" applyProtection="1">
      <alignment horizontal="center" vertical="center" wrapText="1"/>
      <protection hidden="1"/>
    </xf>
    <xf numFmtId="2" fontId="10" fillId="0" borderId="18" xfId="0" applyNumberFormat="1" applyFont="1" applyBorder="1" applyAlignment="1" applyProtection="1">
      <alignment horizontal="center" vertical="center" wrapText="1"/>
      <protection hidden="1"/>
    </xf>
    <xf numFmtId="4" fontId="10" fillId="0" borderId="18" xfId="0" applyNumberFormat="1" applyFont="1" applyBorder="1" applyAlignment="1" applyProtection="1">
      <alignment horizontal="right" vertical="center" wrapText="1"/>
      <protection locked="0"/>
    </xf>
    <xf numFmtId="4" fontId="10" fillId="0" borderId="18" xfId="0" applyNumberFormat="1" applyFont="1" applyBorder="1" applyAlignment="1" applyProtection="1">
      <alignment horizontal="right" vertical="center" wrapText="1"/>
      <protection hidden="1"/>
    </xf>
    <xf numFmtId="0" fontId="10" fillId="0" borderId="26" xfId="0" applyFont="1" applyBorder="1" applyAlignment="1" applyProtection="1">
      <alignment horizontal="center" vertical="center" wrapText="1"/>
      <protection hidden="1"/>
    </xf>
    <xf numFmtId="2" fontId="10" fillId="0" borderId="26" xfId="0" applyNumberFormat="1" applyFont="1" applyBorder="1" applyAlignment="1" applyProtection="1">
      <alignment horizontal="center" vertical="center" wrapText="1"/>
      <protection hidden="1"/>
    </xf>
    <xf numFmtId="4" fontId="10" fillId="0" borderId="26" xfId="0" applyNumberFormat="1" applyFont="1" applyBorder="1" applyAlignment="1" applyProtection="1">
      <alignment horizontal="right" vertical="center" wrapText="1"/>
      <protection locked="0"/>
    </xf>
    <xf numFmtId="4" fontId="10" fillId="0" borderId="26" xfId="0" applyNumberFormat="1" applyFont="1" applyBorder="1" applyAlignment="1" applyProtection="1">
      <alignment horizontal="right" vertical="center" wrapText="1"/>
      <protection hidden="1"/>
    </xf>
    <xf numFmtId="4" fontId="10" fillId="0" borderId="31" xfId="0" applyNumberFormat="1" applyFont="1" applyBorder="1" applyAlignment="1" applyProtection="1">
      <alignment horizontal="right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hidden="1"/>
    </xf>
    <xf numFmtId="2" fontId="10" fillId="0" borderId="11" xfId="0" applyNumberFormat="1" applyFont="1" applyBorder="1" applyAlignment="1" applyProtection="1">
      <alignment horizontal="center" vertical="center" wrapText="1"/>
      <protection hidden="1"/>
    </xf>
    <xf numFmtId="4" fontId="10" fillId="0" borderId="10" xfId="0" applyNumberFormat="1" applyFont="1" applyBorder="1" applyAlignment="1" applyProtection="1">
      <alignment horizontal="right" vertical="center" wrapText="1"/>
      <protection locked="0"/>
    </xf>
    <xf numFmtId="4" fontId="10" fillId="0" borderId="10" xfId="0" applyNumberFormat="1" applyFont="1" applyBorder="1" applyAlignment="1" applyProtection="1">
      <alignment horizontal="right" vertical="center" wrapText="1"/>
      <protection hidden="1"/>
    </xf>
    <xf numFmtId="0" fontId="10" fillId="0" borderId="15" xfId="0" applyFont="1" applyBorder="1" applyAlignment="1" applyProtection="1">
      <alignment horizontal="center" vertical="center" wrapText="1"/>
      <protection hidden="1"/>
    </xf>
    <xf numFmtId="2" fontId="10" fillId="0" borderId="15" xfId="0" applyNumberFormat="1" applyFont="1" applyBorder="1" applyAlignment="1" applyProtection="1">
      <alignment horizontal="center" vertical="center" wrapText="1"/>
      <protection hidden="1"/>
    </xf>
    <xf numFmtId="4" fontId="10" fillId="0" borderId="14" xfId="0" applyNumberFormat="1" applyFont="1" applyBorder="1" applyAlignment="1" applyProtection="1">
      <alignment horizontal="right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2" fontId="10" fillId="0" borderId="1" xfId="0" applyNumberFormat="1" applyFont="1" applyBorder="1" applyAlignment="1" applyProtection="1">
      <alignment horizontal="center" vertical="center" wrapText="1"/>
      <protection hidden="1"/>
    </xf>
    <xf numFmtId="4" fontId="10" fillId="0" borderId="26" xfId="0" applyNumberFormat="1" applyFont="1" applyBorder="1" applyAlignment="1" applyProtection="1">
      <alignment horizontal="center" vertical="center" wrapText="1"/>
      <protection hidden="1"/>
    </xf>
    <xf numFmtId="4" fontId="10" fillId="0" borderId="31" xfId="0" applyNumberFormat="1" applyFont="1" applyBorder="1" applyAlignment="1" applyProtection="1">
      <alignment horizontal="center" vertical="center" wrapText="1"/>
      <protection hidden="1"/>
    </xf>
    <xf numFmtId="0" fontId="10" fillId="0" borderId="7" xfId="0" applyFont="1" applyBorder="1" applyAlignment="1" applyProtection="1">
      <alignment horizontal="center" vertical="center" wrapText="1"/>
      <protection hidden="1"/>
    </xf>
    <xf numFmtId="2" fontId="10" fillId="0" borderId="7" xfId="0" applyNumberFormat="1" applyFont="1" applyBorder="1" applyAlignment="1" applyProtection="1">
      <alignment horizontal="center" vertical="center" wrapText="1"/>
      <protection hidden="1"/>
    </xf>
    <xf numFmtId="4" fontId="10" fillId="0" borderId="7" xfId="0" applyNumberFormat="1" applyFont="1" applyBorder="1" applyAlignment="1" applyProtection="1">
      <alignment horizontal="right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hidden="1"/>
    </xf>
    <xf numFmtId="4" fontId="10" fillId="0" borderId="7" xfId="0" applyNumberFormat="1" applyFont="1" applyBorder="1" applyAlignment="1" applyProtection="1">
      <alignment horizontal="center" vertical="center" wrapText="1"/>
      <protection hidden="1"/>
    </xf>
    <xf numFmtId="4" fontId="10" fillId="0" borderId="7" xfId="0" applyNumberFormat="1" applyFont="1" applyBorder="1" applyAlignment="1" applyProtection="1">
      <alignment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61" xfId="0" applyFont="1" applyBorder="1" applyAlignment="1" applyProtection="1">
      <alignment horizontal="center" vertical="center" wrapText="1"/>
      <protection hidden="1"/>
    </xf>
    <xf numFmtId="49" fontId="4" fillId="0" borderId="31" xfId="0" applyNumberFormat="1" applyFont="1" applyBorder="1" applyAlignment="1" applyProtection="1">
      <alignment horizontal="center" vertical="center" wrapText="1"/>
      <protection hidden="1"/>
    </xf>
    <xf numFmtId="0" fontId="4" fillId="0" borderId="36" xfId="0" applyFont="1" applyBorder="1" applyAlignment="1" applyProtection="1">
      <alignment vertical="center" wrapText="1"/>
      <protection hidden="1"/>
    </xf>
    <xf numFmtId="4" fontId="10" fillId="0" borderId="32" xfId="0" applyNumberFormat="1" applyFont="1" applyBorder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2" fillId="0" borderId="54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vertical="center" wrapText="1"/>
      <protection hidden="1"/>
    </xf>
    <xf numFmtId="4" fontId="10" fillId="0" borderId="2" xfId="0" applyNumberFormat="1" applyFont="1" applyBorder="1" applyAlignment="1" applyProtection="1">
      <alignment horizontal="right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49" fontId="10" fillId="0" borderId="7" xfId="0" applyNumberFormat="1" applyFont="1" applyBorder="1" applyAlignment="1" applyProtection="1">
      <alignment horizontal="center" vertical="center" wrapText="1"/>
      <protection hidden="1"/>
    </xf>
    <xf numFmtId="0" fontId="2" fillId="0" borderId="55" xfId="0" applyFont="1" applyBorder="1" applyAlignment="1" applyProtection="1">
      <alignment horizontal="center" vertical="center" wrapText="1"/>
      <protection hidden="1"/>
    </xf>
    <xf numFmtId="0" fontId="2" fillId="0" borderId="60" xfId="0" applyFont="1" applyBorder="1" applyAlignment="1" applyProtection="1">
      <alignment horizontal="center" vertical="center" wrapText="1"/>
      <protection hidden="1"/>
    </xf>
    <xf numFmtId="49" fontId="10" fillId="0" borderId="39" xfId="0" quotePrefix="1" applyNumberFormat="1" applyFont="1" applyBorder="1" applyAlignment="1" applyProtection="1">
      <alignment horizontal="center" vertical="center" wrapText="1"/>
      <protection hidden="1"/>
    </xf>
    <xf numFmtId="0" fontId="4" fillId="0" borderId="39" xfId="0" applyFont="1" applyBorder="1" applyAlignment="1" applyProtection="1">
      <alignment horizontal="right" vertical="center" wrapText="1"/>
      <protection hidden="1"/>
    </xf>
    <xf numFmtId="4" fontId="4" fillId="0" borderId="40" xfId="0" applyNumberFormat="1" applyFont="1" applyBorder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vertical="center" wrapText="1"/>
      <protection hidden="1"/>
    </xf>
    <xf numFmtId="2" fontId="0" fillId="0" borderId="26" xfId="0" applyNumberFormat="1" applyBorder="1" applyAlignment="1" applyProtection="1">
      <alignment vertical="center" wrapText="1"/>
      <protection hidden="1"/>
    </xf>
    <xf numFmtId="0" fontId="0" fillId="0" borderId="26" xfId="0" applyBorder="1" applyAlignment="1" applyProtection="1">
      <alignment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 wrapText="1"/>
      <protection hidden="1"/>
    </xf>
    <xf numFmtId="49" fontId="1" fillId="0" borderId="7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4" fontId="10" fillId="0" borderId="24" xfId="0" applyNumberFormat="1" applyFont="1" applyBorder="1" applyAlignment="1" applyProtection="1">
      <alignment horizontal="right" vertical="center" wrapText="1"/>
      <protection hidden="1"/>
    </xf>
    <xf numFmtId="49" fontId="4" fillId="0" borderId="7" xfId="0" applyNumberFormat="1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10" fillId="0" borderId="1" xfId="0" quotePrefix="1" applyFont="1" applyBorder="1" applyAlignment="1" applyProtection="1">
      <alignment vertical="center" wrapText="1"/>
      <protection hidden="1"/>
    </xf>
    <xf numFmtId="4" fontId="10" fillId="0" borderId="2" xfId="0" applyNumberFormat="1" applyFont="1" applyBorder="1" applyAlignment="1" applyProtection="1">
      <alignment horizontal="center" vertical="center" wrapText="1"/>
      <protection hidden="1"/>
    </xf>
    <xf numFmtId="49" fontId="10" fillId="0" borderId="26" xfId="0" applyNumberFormat="1" applyFont="1" applyBorder="1" applyAlignment="1" applyProtection="1">
      <alignment horizontal="center" vertical="center" wrapText="1"/>
      <protection hidden="1"/>
    </xf>
    <xf numFmtId="0" fontId="4" fillId="0" borderId="26" xfId="0" quotePrefix="1" applyFont="1" applyBorder="1" applyAlignment="1" applyProtection="1">
      <alignment horizontal="right" vertical="center" wrapText="1"/>
      <protection hidden="1"/>
    </xf>
    <xf numFmtId="4" fontId="10" fillId="0" borderId="32" xfId="0" applyNumberFormat="1" applyFont="1" applyBorder="1" applyAlignment="1" applyProtection="1">
      <alignment horizontal="center" vertical="center" wrapText="1"/>
      <protection hidden="1"/>
    </xf>
    <xf numFmtId="49" fontId="4" fillId="0" borderId="28" xfId="0" applyNumberFormat="1" applyFont="1" applyBorder="1" applyAlignment="1" applyProtection="1">
      <alignment horizontal="center" vertical="center" wrapText="1"/>
      <protection hidden="1"/>
    </xf>
    <xf numFmtId="2" fontId="38" fillId="0" borderId="29" xfId="0" applyNumberFormat="1" applyFont="1" applyBorder="1" applyAlignment="1" applyProtection="1">
      <alignment horizontal="center"/>
      <protection locked="0"/>
    </xf>
    <xf numFmtId="10" fontId="0" fillId="0" borderId="43" xfId="0" applyNumberFormat="1" applyBorder="1" applyAlignment="1" applyProtection="1">
      <alignment horizontal="centerContinuous"/>
      <protection hidden="1"/>
    </xf>
    <xf numFmtId="2" fontId="0" fillId="0" borderId="23" xfId="0" applyNumberFormat="1" applyBorder="1" applyAlignment="1" applyProtection="1">
      <alignment horizontal="centerContinuous"/>
      <protection hidden="1"/>
    </xf>
    <xf numFmtId="2" fontId="0" fillId="0" borderId="54" xfId="0" applyNumberFormat="1" applyBorder="1" applyAlignment="1" applyProtection="1">
      <alignment horizontal="centerContinuous"/>
      <protection hidden="1"/>
    </xf>
    <xf numFmtId="0" fontId="0" fillId="0" borderId="34" xfId="0" applyBorder="1" applyAlignment="1" applyProtection="1">
      <alignment horizontal="centerContinuous"/>
      <protection hidden="1"/>
    </xf>
    <xf numFmtId="0" fontId="36" fillId="0" borderId="0" xfId="0" applyFont="1" applyAlignment="1" applyProtection="1">
      <alignment horizontal="centerContinuous" vertical="top"/>
      <protection hidden="1"/>
    </xf>
    <xf numFmtId="0" fontId="0" fillId="0" borderId="49" xfId="0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4" fillId="0" borderId="48" xfId="0" applyFont="1" applyBorder="1" applyAlignment="1" applyProtection="1">
      <alignment horizontal="centerContinuous"/>
      <protection hidden="1"/>
    </xf>
    <xf numFmtId="10" fontId="11" fillId="0" borderId="62" xfId="0" applyNumberFormat="1" applyFont="1" applyBorder="1" applyAlignment="1" applyProtection="1">
      <alignment horizontal="centerContinuous"/>
      <protection locked="0"/>
    </xf>
    <xf numFmtId="0" fontId="0" fillId="0" borderId="23" xfId="0" applyBorder="1" applyAlignment="1" applyProtection="1">
      <alignment horizontal="centerContinuous"/>
      <protection hidden="1"/>
    </xf>
    <xf numFmtId="10" fontId="0" fillId="0" borderId="11" xfId="0" applyNumberFormat="1" applyBorder="1" applyAlignment="1" applyProtection="1">
      <alignment horizontal="centerContinuous"/>
      <protection hidden="1"/>
    </xf>
    <xf numFmtId="10" fontId="0" fillId="0" borderId="7" xfId="0" applyNumberFormat="1" applyBorder="1" applyAlignment="1" applyProtection="1">
      <alignment horizontal="centerContinuous"/>
      <protection hidden="1"/>
    </xf>
    <xf numFmtId="10" fontId="0" fillId="0" borderId="10" xfId="0" applyNumberFormat="1" applyBorder="1" applyAlignment="1" applyProtection="1">
      <alignment horizontal="left"/>
      <protection hidden="1"/>
    </xf>
    <xf numFmtId="0" fontId="0" fillId="0" borderId="51" xfId="0" applyBorder="1" applyAlignment="1" applyProtection="1">
      <alignment horizontal="left"/>
      <protection hidden="1"/>
    </xf>
    <xf numFmtId="0" fontId="2" fillId="0" borderId="10" xfId="0" applyFont="1" applyBorder="1" applyAlignment="1" applyProtection="1">
      <alignment horizontal="left"/>
      <protection hidden="1"/>
    </xf>
    <xf numFmtId="0" fontId="4" fillId="0" borderId="47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Continuous"/>
      <protection hidden="1"/>
    </xf>
    <xf numFmtId="0" fontId="2" fillId="0" borderId="0" xfId="0" applyFont="1" applyProtection="1">
      <protection hidden="1"/>
    </xf>
    <xf numFmtId="0" fontId="2" fillId="0" borderId="6" xfId="0" applyFont="1" applyBorder="1" applyProtection="1"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vertical="center"/>
      <protection hidden="1"/>
    </xf>
    <xf numFmtId="14" fontId="10" fillId="0" borderId="0" xfId="0" applyNumberFormat="1" applyFont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5" borderId="15" xfId="0" applyFont="1" applyFill="1" applyBorder="1" applyAlignment="1" applyProtection="1">
      <alignment horizontal="centerContinuous"/>
      <protection hidden="1"/>
    </xf>
    <xf numFmtId="49" fontId="2" fillId="0" borderId="6" xfId="0" applyNumberFormat="1" applyFont="1" applyBorder="1" applyProtection="1">
      <protection hidden="1"/>
    </xf>
    <xf numFmtId="49" fontId="2" fillId="0" borderId="0" xfId="0" applyNumberFormat="1" applyFont="1" applyProtection="1">
      <protection hidden="1"/>
    </xf>
    <xf numFmtId="2" fontId="2" fillId="0" borderId="0" xfId="0" applyNumberFormat="1" applyFont="1" applyProtection="1">
      <protection hidden="1"/>
    </xf>
    <xf numFmtId="49" fontId="2" fillId="0" borderId="13" xfId="0" applyNumberFormat="1" applyFont="1" applyBorder="1" applyProtection="1">
      <protection hidden="1"/>
    </xf>
    <xf numFmtId="49" fontId="2" fillId="0" borderId="0" xfId="0" applyNumberFormat="1" applyFont="1" applyAlignment="1" applyProtection="1">
      <alignment horizontal="left"/>
      <protection hidden="1"/>
    </xf>
    <xf numFmtId="49" fontId="2" fillId="0" borderId="0" xfId="2" applyNumberFormat="1" applyFont="1" applyFill="1" applyBorder="1" applyAlignment="1" applyProtection="1">
      <protection hidden="1"/>
    </xf>
    <xf numFmtId="49" fontId="2" fillId="0" borderId="18" xfId="2" applyNumberFormat="1" applyFont="1" applyFill="1" applyBorder="1" applyAlignment="1" applyProtection="1">
      <alignment horizontal="center"/>
      <protection hidden="1"/>
    </xf>
    <xf numFmtId="49" fontId="2" fillId="0" borderId="10" xfId="2" applyNumberFormat="1" applyFont="1" applyFill="1" applyBorder="1" applyAlignment="1" applyProtection="1">
      <alignment horizontal="center"/>
      <protection hidden="1"/>
    </xf>
    <xf numFmtId="49" fontId="2" fillId="0" borderId="10" xfId="2" applyNumberFormat="1" applyFont="1" applyFill="1" applyBorder="1" applyAlignment="1" applyProtection="1">
      <protection hidden="1"/>
    </xf>
    <xf numFmtId="49" fontId="2" fillId="0" borderId="9" xfId="2" applyNumberFormat="1" applyFont="1" applyFill="1" applyBorder="1" applyAlignment="1" applyProtection="1">
      <alignment horizontal="centerContinuous"/>
      <protection hidden="1"/>
    </xf>
    <xf numFmtId="49" fontId="2" fillId="0" borderId="0" xfId="2" applyNumberFormat="1" applyFont="1" applyFill="1" applyBorder="1" applyAlignment="1" applyProtection="1">
      <alignment horizontal="centerContinuous"/>
      <protection hidden="1"/>
    </xf>
    <xf numFmtId="49" fontId="2" fillId="0" borderId="13" xfId="2" applyNumberFormat="1" applyFont="1" applyFill="1" applyBorder="1" applyAlignment="1" applyProtection="1">
      <protection hidden="1"/>
    </xf>
    <xf numFmtId="49" fontId="2" fillId="0" borderId="9" xfId="2" applyNumberFormat="1" applyFont="1" applyFill="1" applyBorder="1" applyAlignment="1" applyProtection="1">
      <protection hidden="1"/>
    </xf>
    <xf numFmtId="49" fontId="2" fillId="0" borderId="63" xfId="2" applyNumberFormat="1" applyFont="1" applyFill="1" applyBorder="1" applyAlignment="1" applyProtection="1">
      <alignment horizontal="center"/>
      <protection hidden="1"/>
    </xf>
    <xf numFmtId="49" fontId="2" fillId="0" borderId="39" xfId="2" applyNumberFormat="1" applyFont="1" applyFill="1" applyBorder="1" applyAlignment="1" applyProtection="1">
      <alignment horizontal="center"/>
      <protection hidden="1"/>
    </xf>
    <xf numFmtId="49" fontId="2" fillId="0" borderId="39" xfId="2" applyNumberFormat="1" applyFont="1" applyFill="1" applyBorder="1" applyAlignment="1" applyProtection="1">
      <protection hidden="1"/>
    </xf>
    <xf numFmtId="49" fontId="2" fillId="0" borderId="64" xfId="2" applyNumberFormat="1" applyFont="1" applyFill="1" applyBorder="1" applyAlignment="1" applyProtection="1">
      <protection hidden="1"/>
    </xf>
    <xf numFmtId="2" fontId="2" fillId="0" borderId="0" xfId="2" applyNumberFormat="1" applyFont="1" applyFill="1" applyBorder="1" applyAlignment="1" applyProtection="1">
      <protection hidden="1"/>
    </xf>
    <xf numFmtId="2" fontId="2" fillId="0" borderId="0" xfId="2" applyNumberFormat="1" applyFont="1" applyFill="1" applyBorder="1" applyAlignment="1" applyProtection="1">
      <alignment horizontal="centerContinuous"/>
      <protection hidden="1"/>
    </xf>
    <xf numFmtId="49" fontId="2" fillId="0" borderId="13" xfId="2" applyNumberFormat="1" applyFont="1" applyFill="1" applyBorder="1" applyAlignment="1" applyProtection="1">
      <alignment horizontal="centerContinuous"/>
      <protection hidden="1"/>
    </xf>
    <xf numFmtId="49" fontId="2" fillId="0" borderId="28" xfId="2" applyNumberFormat="1" applyFont="1" applyFill="1" applyBorder="1" applyAlignment="1" applyProtection="1">
      <alignment horizontal="centerContinuous"/>
      <protection hidden="1"/>
    </xf>
    <xf numFmtId="49" fontId="2" fillId="0" borderId="16" xfId="2" applyNumberFormat="1" applyFont="1" applyFill="1" applyBorder="1" applyAlignment="1" applyProtection="1">
      <alignment horizontal="centerContinuous" vertical="center"/>
      <protection hidden="1"/>
    </xf>
    <xf numFmtId="49" fontId="2" fillId="0" borderId="42" xfId="2" applyNumberFormat="1" applyFont="1" applyFill="1" applyBorder="1" applyAlignment="1" applyProtection="1">
      <alignment horizontal="centerContinuous"/>
      <protection hidden="1"/>
    </xf>
    <xf numFmtId="49" fontId="2" fillId="0" borderId="28" xfId="2" applyNumberFormat="1" applyFont="1" applyFill="1" applyBorder="1" applyAlignment="1" applyProtection="1">
      <alignment horizontal="centerContinuous" vertical="center"/>
      <protection hidden="1"/>
    </xf>
    <xf numFmtId="49" fontId="2" fillId="0" borderId="42" xfId="2" applyNumberFormat="1" applyFont="1" applyFill="1" applyBorder="1" applyAlignment="1" applyProtection="1">
      <alignment horizontal="centerContinuous" vertical="center"/>
      <protection hidden="1"/>
    </xf>
    <xf numFmtId="49" fontId="2" fillId="0" borderId="16" xfId="2" applyNumberFormat="1" applyFont="1" applyFill="1" applyBorder="1" applyAlignment="1" applyProtection="1">
      <alignment horizontal="centerContinuous"/>
      <protection hidden="1"/>
    </xf>
    <xf numFmtId="49" fontId="2" fillId="0" borderId="6" xfId="2" applyNumberFormat="1" applyFont="1" applyFill="1" applyBorder="1" applyAlignment="1" applyProtection="1">
      <alignment horizontal="centerContinuous"/>
      <protection hidden="1"/>
    </xf>
    <xf numFmtId="0" fontId="2" fillId="0" borderId="49" xfId="0" applyFont="1" applyBorder="1" applyAlignment="1" applyProtection="1">
      <alignment horizontal="left"/>
      <protection hidden="1"/>
    </xf>
    <xf numFmtId="39" fontId="14" fillId="0" borderId="0" xfId="2" applyNumberFormat="1" applyFont="1" applyBorder="1" applyAlignment="1" applyProtection="1">
      <alignment horizontal="centerContinuous"/>
    </xf>
    <xf numFmtId="49" fontId="14" fillId="0" borderId="1" xfId="0" applyNumberFormat="1" applyFont="1" applyBorder="1" applyAlignment="1">
      <alignment horizontal="left"/>
    </xf>
    <xf numFmtId="0" fontId="14" fillId="0" borderId="7" xfId="0" applyFont="1" applyBorder="1"/>
    <xf numFmtId="0" fontId="33" fillId="0" borderId="19" xfId="0" quotePrefix="1" applyFont="1" applyBorder="1" applyAlignment="1">
      <alignment horizontal="left"/>
    </xf>
    <xf numFmtId="174" fontId="14" fillId="0" borderId="7" xfId="2" applyNumberFormat="1" applyFont="1" applyFill="1" applyBorder="1" applyAlignment="1" applyProtection="1">
      <protection hidden="1"/>
    </xf>
    <xf numFmtId="39" fontId="22" fillId="0" borderId="3" xfId="2" applyNumberFormat="1" applyFont="1" applyFill="1" applyBorder="1" applyAlignment="1" applyProtection="1">
      <alignment horizontal="centerContinuous"/>
    </xf>
    <xf numFmtId="176" fontId="14" fillId="0" borderId="6" xfId="2" applyNumberFormat="1" applyFont="1" applyBorder="1" applyAlignment="1" applyProtection="1">
      <alignment horizontal="centerContinuous"/>
    </xf>
    <xf numFmtId="176" fontId="14" fillId="0" borderId="0" xfId="2" applyNumberFormat="1" applyFont="1" applyBorder="1" applyAlignment="1" applyProtection="1">
      <alignment horizontal="centerContinuous"/>
    </xf>
    <xf numFmtId="176" fontId="21" fillId="0" borderId="1" xfId="2" applyNumberFormat="1" applyFont="1" applyFill="1" applyBorder="1" applyAlignment="1" applyProtection="1">
      <protection hidden="1"/>
    </xf>
    <xf numFmtId="176" fontId="14" fillId="0" borderId="7" xfId="2" applyNumberFormat="1" applyFont="1" applyFill="1" applyBorder="1" applyAlignment="1" applyProtection="1"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2" fontId="4" fillId="0" borderId="18" xfId="0" applyNumberFormat="1" applyFont="1" applyBorder="1" applyAlignment="1" applyProtection="1">
      <alignment horizontal="center" vertical="center" wrapText="1"/>
      <protection hidden="1"/>
    </xf>
    <xf numFmtId="4" fontId="4" fillId="0" borderId="18" xfId="0" applyNumberFormat="1" applyFont="1" applyBorder="1" applyAlignment="1" applyProtection="1">
      <alignment horizontal="right" vertical="center" wrapText="1"/>
      <protection locked="0"/>
    </xf>
    <xf numFmtId="4" fontId="4" fillId="0" borderId="18" xfId="0" applyNumberFormat="1" applyFont="1" applyBorder="1" applyAlignment="1" applyProtection="1">
      <alignment horizontal="right" vertical="center" wrapText="1"/>
      <protection hidden="1"/>
    </xf>
    <xf numFmtId="4" fontId="4" fillId="0" borderId="2" xfId="0" applyNumberFormat="1" applyFont="1" applyBorder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vertical="center" wrapText="1"/>
      <protection hidden="1"/>
    </xf>
    <xf numFmtId="2" fontId="0" fillId="0" borderId="0" xfId="0" applyNumberForma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0" fillId="0" borderId="28" xfId="0" applyBorder="1" applyAlignment="1" applyProtection="1">
      <alignment vertical="center" wrapText="1"/>
      <protection hidden="1"/>
    </xf>
    <xf numFmtId="2" fontId="0" fillId="0" borderId="28" xfId="0" applyNumberFormat="1" applyBorder="1" applyAlignment="1" applyProtection="1">
      <alignment vertical="center" wrapText="1"/>
      <protection hidden="1"/>
    </xf>
    <xf numFmtId="0" fontId="0" fillId="0" borderId="28" xfId="0" applyBorder="1" applyAlignment="1" applyProtection="1">
      <alignment vertical="center" wrapText="1"/>
      <protection locked="0"/>
    </xf>
    <xf numFmtId="0" fontId="0" fillId="0" borderId="42" xfId="0" applyBorder="1" applyAlignment="1" applyProtection="1">
      <alignment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vertical="center" wrapText="1"/>
      <protection hidden="1"/>
    </xf>
    <xf numFmtId="2" fontId="2" fillId="0" borderId="18" xfId="0" applyNumberFormat="1" applyFont="1" applyBorder="1" applyAlignment="1" applyProtection="1">
      <alignment horizontal="center" vertical="center" wrapText="1"/>
      <protection hidden="1"/>
    </xf>
    <xf numFmtId="4" fontId="2" fillId="0" borderId="18" xfId="0" applyNumberFormat="1" applyFont="1" applyBorder="1" applyAlignment="1" applyProtection="1">
      <alignment horizontal="right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hidden="1"/>
    </xf>
    <xf numFmtId="0" fontId="2" fillId="7" borderId="54" xfId="0" applyFont="1" applyFill="1" applyBorder="1" applyAlignment="1" applyProtection="1">
      <alignment horizontal="center" vertical="center" wrapText="1"/>
      <protection hidden="1"/>
    </xf>
    <xf numFmtId="0" fontId="2" fillId="7" borderId="14" xfId="0" applyFont="1" applyFill="1" applyBorder="1" applyAlignment="1" applyProtection="1">
      <alignment horizontal="center" vertical="center" wrapText="1"/>
      <protection hidden="1"/>
    </xf>
    <xf numFmtId="49" fontId="2" fillId="7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7" borderId="1" xfId="0" applyFont="1" applyFill="1" applyBorder="1" applyAlignment="1" applyProtection="1">
      <alignment vertical="center" wrapText="1"/>
      <protection hidden="1"/>
    </xf>
    <xf numFmtId="0" fontId="10" fillId="7" borderId="18" xfId="0" applyFont="1" applyFill="1" applyBorder="1" applyAlignment="1" applyProtection="1">
      <alignment horizontal="center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4" fontId="10" fillId="7" borderId="18" xfId="0" applyNumberFormat="1" applyFont="1" applyFill="1" applyBorder="1" applyAlignment="1" applyProtection="1">
      <alignment horizontal="right" vertical="center" wrapText="1"/>
      <protection locked="0"/>
    </xf>
    <xf numFmtId="4" fontId="10" fillId="7" borderId="18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0" quotePrefix="1" applyFont="1" applyBorder="1" applyAlignment="1" applyProtection="1">
      <alignment vertical="center" wrapText="1"/>
      <protection hidden="1"/>
    </xf>
    <xf numFmtId="17" fontId="2" fillId="0" borderId="0" xfId="0" applyNumberFormat="1" applyFont="1" applyAlignment="1" applyProtection="1">
      <alignment horizontal="left" vertical="center"/>
      <protection hidden="1"/>
    </xf>
    <xf numFmtId="9" fontId="15" fillId="8" borderId="6" xfId="2" applyNumberFormat="1" applyFont="1" applyFill="1" applyBorder="1" applyAlignment="1" applyProtection="1">
      <protection hidden="1"/>
    </xf>
    <xf numFmtId="9" fontId="15" fillId="8" borderId="0" xfId="2" applyNumberFormat="1" applyFont="1" applyFill="1" applyBorder="1" applyAlignment="1" applyProtection="1">
      <protection hidden="1"/>
    </xf>
    <xf numFmtId="10" fontId="15" fillId="8" borderId="0" xfId="2" applyNumberFormat="1" applyFont="1" applyFill="1" applyBorder="1" applyAlignment="1" applyProtection="1">
      <protection hidden="1"/>
    </xf>
    <xf numFmtId="165" fontId="15" fillId="8" borderId="0" xfId="2" applyFont="1" applyFill="1" applyBorder="1" applyAlignment="1" applyProtection="1">
      <protection hidden="1"/>
    </xf>
    <xf numFmtId="9" fontId="15" fillId="7" borderId="6" xfId="2" applyNumberFormat="1" applyFont="1" applyFill="1" applyBorder="1" applyAlignment="1" applyProtection="1">
      <protection hidden="1"/>
    </xf>
    <xf numFmtId="9" fontId="15" fillId="7" borderId="0" xfId="2" applyNumberFormat="1" applyFont="1" applyFill="1" applyBorder="1" applyAlignment="1" applyProtection="1">
      <protection hidden="1"/>
    </xf>
    <xf numFmtId="165" fontId="15" fillId="7" borderId="0" xfId="2" applyFont="1" applyFill="1" applyBorder="1" applyAlignment="1" applyProtection="1">
      <protection hidden="1"/>
    </xf>
    <xf numFmtId="177" fontId="21" fillId="2" borderId="1" xfId="2" applyNumberFormat="1" applyFont="1" applyFill="1" applyBorder="1" applyAlignment="1" applyProtection="1">
      <protection locked="0"/>
    </xf>
    <xf numFmtId="49" fontId="19" fillId="0" borderId="6" xfId="0" applyNumberFormat="1" applyFont="1" applyBorder="1" applyAlignment="1">
      <alignment horizontal="left"/>
    </xf>
    <xf numFmtId="0" fontId="0" fillId="0" borderId="0" xfId="0"/>
    <xf numFmtId="0" fontId="0" fillId="0" borderId="13" xfId="0" applyBorder="1"/>
    <xf numFmtId="49" fontId="2" fillId="0" borderId="16" xfId="2" applyNumberFormat="1" applyFont="1" applyFill="1" applyBorder="1" applyAlignment="1" applyProtection="1">
      <alignment horizontal="center"/>
      <protection hidden="1"/>
    </xf>
    <xf numFmtId="49" fontId="2" fillId="0" borderId="28" xfId="2" applyNumberFormat="1" applyFont="1" applyFill="1" applyBorder="1" applyAlignment="1" applyProtection="1">
      <alignment horizontal="center"/>
      <protection hidden="1"/>
    </xf>
    <xf numFmtId="49" fontId="2" fillId="0" borderId="42" xfId="2" applyNumberFormat="1" applyFont="1" applyFill="1" applyBorder="1" applyAlignment="1" applyProtection="1">
      <alignment horizontal="center"/>
      <protection hidden="1"/>
    </xf>
    <xf numFmtId="49" fontId="19" fillId="0" borderId="6" xfId="0" applyNumberFormat="1" applyFont="1" applyBorder="1"/>
    <xf numFmtId="10" fontId="2" fillId="0" borderId="16" xfId="2" applyNumberFormat="1" applyFont="1" applyFill="1" applyBorder="1" applyAlignment="1" applyProtection="1">
      <alignment horizontal="center"/>
      <protection hidden="1"/>
    </xf>
    <xf numFmtId="10" fontId="2" fillId="0" borderId="28" xfId="2" applyNumberFormat="1" applyFont="1" applyFill="1" applyBorder="1" applyAlignment="1" applyProtection="1">
      <alignment horizontal="center"/>
      <protection hidden="1"/>
    </xf>
    <xf numFmtId="10" fontId="2" fillId="0" borderId="42" xfId="2" applyNumberFormat="1" applyFont="1" applyFill="1" applyBorder="1" applyAlignment="1" applyProtection="1">
      <alignment horizontal="center"/>
      <protection hidden="1"/>
    </xf>
    <xf numFmtId="10" fontId="4" fillId="0" borderId="16" xfId="2" applyNumberFormat="1" applyFont="1" applyFill="1" applyBorder="1" applyAlignment="1" applyProtection="1">
      <alignment horizontal="center"/>
      <protection hidden="1"/>
    </xf>
    <xf numFmtId="10" fontId="4" fillId="0" borderId="28" xfId="2" applyNumberFormat="1" applyFont="1" applyFill="1" applyBorder="1" applyAlignment="1" applyProtection="1">
      <alignment horizontal="center"/>
      <protection hidden="1"/>
    </xf>
    <xf numFmtId="10" fontId="4" fillId="0" borderId="42" xfId="2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left"/>
    </xf>
    <xf numFmtId="49" fontId="4" fillId="0" borderId="49" xfId="2" applyNumberFormat="1" applyFont="1" applyFill="1" applyBorder="1" applyAlignment="1" applyProtection="1">
      <alignment horizontal="center"/>
      <protection hidden="1"/>
    </xf>
    <xf numFmtId="49" fontId="4" fillId="0" borderId="10" xfId="2" applyNumberFormat="1" applyFont="1" applyFill="1" applyBorder="1" applyAlignment="1" applyProtection="1">
      <alignment horizontal="center"/>
      <protection hidden="1"/>
    </xf>
    <xf numFmtId="49" fontId="4" fillId="0" borderId="51" xfId="2" applyNumberFormat="1" applyFont="1" applyFill="1" applyBorder="1" applyAlignment="1" applyProtection="1">
      <alignment horizontal="center"/>
      <protection hidden="1"/>
    </xf>
    <xf numFmtId="0" fontId="10" fillId="0" borderId="0" xfId="0" applyFont="1" applyAlignment="1">
      <alignment horizontal="left"/>
    </xf>
    <xf numFmtId="49" fontId="33" fillId="0" borderId="15" xfId="0" applyNumberFormat="1" applyFont="1" applyBorder="1" applyAlignment="1" applyProtection="1">
      <alignment horizontal="left" vertical="center" wrapText="1"/>
      <protection hidden="1"/>
    </xf>
    <xf numFmtId="49" fontId="33" fillId="0" borderId="11" xfId="0" applyNumberFormat="1" applyFont="1" applyBorder="1" applyAlignment="1" applyProtection="1">
      <alignment horizontal="left" vertical="center" wrapText="1"/>
      <protection hidden="1"/>
    </xf>
    <xf numFmtId="49" fontId="33" fillId="0" borderId="12" xfId="0" applyNumberFormat="1" applyFont="1" applyBorder="1" applyAlignment="1" applyProtection="1">
      <alignment horizontal="left" vertical="center" wrapText="1"/>
      <protection hidden="1"/>
    </xf>
    <xf numFmtId="49" fontId="33" fillId="0" borderId="6" xfId="0" applyNumberFormat="1" applyFont="1" applyBorder="1" applyAlignment="1" applyProtection="1">
      <alignment horizontal="left" vertical="center" wrapText="1"/>
      <protection hidden="1"/>
    </xf>
    <xf numFmtId="49" fontId="33" fillId="0" borderId="0" xfId="0" applyNumberFormat="1" applyFont="1" applyAlignment="1" applyProtection="1">
      <alignment horizontal="left" vertical="center" wrapText="1"/>
      <protection hidden="1"/>
    </xf>
    <xf numFmtId="49" fontId="33" fillId="0" borderId="13" xfId="0" applyNumberFormat="1" applyFont="1" applyBorder="1" applyAlignment="1" applyProtection="1">
      <alignment horizontal="left" vertical="center" wrapText="1"/>
      <protection hidden="1"/>
    </xf>
    <xf numFmtId="49" fontId="33" fillId="0" borderId="1" xfId="0" applyNumberFormat="1" applyFont="1" applyBorder="1" applyAlignment="1" applyProtection="1">
      <alignment horizontal="left" vertical="center" wrapText="1"/>
      <protection hidden="1"/>
    </xf>
    <xf numFmtId="49" fontId="33" fillId="0" borderId="7" xfId="0" applyNumberFormat="1" applyFont="1" applyBorder="1" applyAlignment="1" applyProtection="1">
      <alignment horizontal="left" vertical="center" wrapText="1"/>
      <protection hidden="1"/>
    </xf>
    <xf numFmtId="49" fontId="33" fillId="0" borderId="19" xfId="0" applyNumberFormat="1" applyFont="1" applyBorder="1" applyAlignment="1" applyProtection="1">
      <alignment horizontal="left" vertical="center" wrapText="1"/>
      <protection hidden="1"/>
    </xf>
    <xf numFmtId="0" fontId="37" fillId="0" borderId="0" xfId="0" applyFont="1" applyAlignment="1">
      <alignment horizontal="left" vertical="center" wrapText="1"/>
    </xf>
    <xf numFmtId="0" fontId="1" fillId="7" borderId="16" xfId="0" applyFont="1" applyFill="1" applyBorder="1" applyAlignment="1" applyProtection="1">
      <alignment horizontal="right" vertical="top" wrapText="1"/>
      <protection hidden="1"/>
    </xf>
    <xf numFmtId="0" fontId="10" fillId="7" borderId="28" xfId="0" applyFont="1" applyFill="1" applyBorder="1" applyAlignment="1" applyProtection="1">
      <alignment horizontal="center" vertical="center"/>
      <protection hidden="1"/>
    </xf>
    <xf numFmtId="2" fontId="10" fillId="7" borderId="28" xfId="0" applyNumberFormat="1" applyFont="1" applyFill="1" applyBorder="1" applyAlignment="1" applyProtection="1">
      <alignment horizontal="center" vertical="center"/>
      <protection hidden="1"/>
    </xf>
    <xf numFmtId="0" fontId="10" fillId="7" borderId="42" xfId="0" applyFont="1" applyFill="1" applyBorder="1" applyAlignment="1" applyProtection="1">
      <alignment horizontal="center" vertical="center"/>
      <protection hidden="1"/>
    </xf>
    <xf numFmtId="4" fontId="4" fillId="7" borderId="29" xfId="0" applyNumberFormat="1" applyFont="1" applyFill="1" applyBorder="1" applyAlignment="1" applyProtection="1">
      <alignment horizontal="right"/>
      <protection hidden="1"/>
    </xf>
    <xf numFmtId="10" fontId="4" fillId="7" borderId="28" xfId="1" quotePrefix="1" applyNumberFormat="1" applyFont="1" applyFill="1" applyBorder="1" applyAlignment="1" applyProtection="1">
      <alignment horizontal="centerContinuous" vertical="center"/>
      <protection hidden="1"/>
    </xf>
    <xf numFmtId="2" fontId="1" fillId="7" borderId="28" xfId="0" applyNumberFormat="1" applyFont="1" applyFill="1" applyBorder="1" applyProtection="1">
      <protection hidden="1"/>
    </xf>
    <xf numFmtId="10" fontId="4" fillId="7" borderId="42" xfId="0" applyNumberFormat="1" applyFont="1" applyFill="1" applyBorder="1" applyAlignment="1" applyProtection="1">
      <alignment horizontal="centerContinuous" vertical="center"/>
      <protection hidden="1"/>
    </xf>
    <xf numFmtId="0" fontId="0" fillId="7" borderId="21" xfId="0" applyFill="1" applyBorder="1" applyAlignment="1" applyProtection="1">
      <alignment horizontal="centerContinuous"/>
      <protection hidden="1"/>
    </xf>
    <xf numFmtId="0" fontId="0" fillId="7" borderId="22" xfId="0" applyFill="1" applyBorder="1" applyAlignment="1" applyProtection="1">
      <alignment horizontal="centerContinuous"/>
      <protection hidden="1"/>
    </xf>
    <xf numFmtId="0" fontId="0" fillId="7" borderId="20" xfId="0" applyFill="1" applyBorder="1" applyAlignment="1" applyProtection="1">
      <alignment horizontal="centerContinuous"/>
      <protection hidden="1"/>
    </xf>
    <xf numFmtId="10" fontId="0" fillId="7" borderId="48" xfId="0" applyNumberFormat="1" applyFill="1" applyBorder="1" applyAlignment="1" applyProtection="1">
      <alignment horizontal="centerContinuous"/>
      <protection hidden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7</xdr:row>
      <xdr:rowOff>114300</xdr:rowOff>
    </xdr:from>
    <xdr:to>
      <xdr:col>5</xdr:col>
      <xdr:colOff>752475</xdr:colOff>
      <xdr:row>12</xdr:row>
      <xdr:rowOff>133350</xdr:rowOff>
    </xdr:to>
    <xdr:sp macro="" textlink="">
      <xdr:nvSpPr>
        <xdr:cNvPr id="1092" name="WordArt 68">
          <a:extLst>
            <a:ext uri="{FF2B5EF4-FFF2-40B4-BE49-F238E27FC236}">
              <a16:creationId xmlns:a16="http://schemas.microsoft.com/office/drawing/2014/main" id="{D4A419E8-C2F0-211E-5832-29824092C60F}"/>
            </a:ext>
          </a:extLst>
        </xdr:cNvPr>
        <xdr:cNvSpPr>
          <a:spLocks noChangeArrowheads="1" noChangeShapeType="1" noTextEdit="1"/>
        </xdr:cNvSpPr>
      </xdr:nvSpPr>
      <xdr:spPr bwMode="auto">
        <a:xfrm rot="-1457298">
          <a:off x="228600" y="1247775"/>
          <a:ext cx="3752850" cy="8572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48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Sisplan  v 7.3</a:t>
          </a:r>
        </a:p>
      </xdr:txBody>
    </xdr:sp>
    <xdr:clientData/>
  </xdr:twoCellAnchor>
  <xdr:twoCellAnchor>
    <xdr:from>
      <xdr:col>0</xdr:col>
      <xdr:colOff>180974</xdr:colOff>
      <xdr:row>1</xdr:row>
      <xdr:rowOff>28575</xdr:rowOff>
    </xdr:from>
    <xdr:to>
      <xdr:col>5</xdr:col>
      <xdr:colOff>762000</xdr:colOff>
      <xdr:row>13</xdr:row>
      <xdr:rowOff>0</xdr:rowOff>
    </xdr:to>
    <xdr:sp macro="" textlink="">
      <xdr:nvSpPr>
        <xdr:cNvPr id="1090" name="Texto 66">
          <a:extLst>
            <a:ext uri="{FF2B5EF4-FFF2-40B4-BE49-F238E27FC236}">
              <a16:creationId xmlns:a16="http://schemas.microsoft.com/office/drawing/2014/main" id="{1BB0AE05-31DF-B863-F437-66237FCA2A6F}"/>
            </a:ext>
          </a:extLst>
        </xdr:cNvPr>
        <xdr:cNvSpPr txBox="1">
          <a:spLocks noChangeArrowheads="1"/>
        </xdr:cNvSpPr>
      </xdr:nvSpPr>
      <xdr:spPr bwMode="auto">
        <a:xfrm>
          <a:off x="180974" y="190500"/>
          <a:ext cx="3810001" cy="3038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Sistema de Planejamento </a:t>
          </a:r>
          <a:endParaRPr lang="pt-B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Versão 7.6</a:t>
          </a: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3333CC"/>
              </a:solidFill>
              <a:latin typeface="Arial"/>
              <a:cs typeface="Arial"/>
            </a:rPr>
            <a:t>Desenvolvido para ser utilizado com o Microsoft® Excel </a:t>
          </a: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Elaboração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Engº Paulo Roberto Lagoeiro Jorge</a:t>
          </a:r>
          <a:endParaRPr lang="pt-B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Desenvolvimento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Engº Eduardo Fernando da Silva</a:t>
          </a:r>
        </a:p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Atualizações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Engº Alessandro Eloisio Timoteo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Dúvidas/ Sugestões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DIRAC/ DPO - TELEFAX (0-XX-21) 2590-6348</a:t>
          </a:r>
        </a:p>
        <a:p>
          <a:pPr algn="ctr" rtl="0">
            <a:defRPr sz="1000"/>
          </a:pPr>
          <a:endParaRPr lang="pt-BR" sz="100" b="1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Esta planilha faz parte integrante do Sistema de Planejamento para Controle de Medição de Obras Licitadas Fundação Oswaldo Cruz FIOCRUZ. 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Saúde</a:t>
          </a:r>
        </a:p>
        <a:p>
          <a:pPr algn="ctr" rtl="0">
            <a:defRPr sz="1000"/>
          </a:pPr>
          <a:endParaRPr lang="pt-B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 </a:t>
          </a:r>
          <a:r>
            <a:rPr lang="pt-BR" sz="1000" b="1" i="0" u="none" strike="noStrike" baseline="0">
              <a:solidFill>
                <a:srgbClr val="339933"/>
              </a:solidFill>
              <a:latin typeface="Arial"/>
              <a:cs typeface="Arial"/>
            </a:rPr>
            <a:t>MMXI-</a:t>
          </a:r>
        </a:p>
        <a:p>
          <a:pPr algn="ctr" rtl="0">
            <a:defRPr sz="1000"/>
          </a:pPr>
          <a:endParaRPr lang="pt-BR" sz="1000" b="1" i="0" u="none" strike="noStrike" baseline="0">
            <a:solidFill>
              <a:srgbClr val="339933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1" i="0" u="none" strike="noStrike" baseline="0">
            <a:solidFill>
              <a:srgbClr val="339933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28575</xdr:colOff>
      <xdr:row>0</xdr:row>
      <xdr:rowOff>9525</xdr:rowOff>
    </xdr:from>
    <xdr:to>
      <xdr:col>7</xdr:col>
      <xdr:colOff>2819400</xdr:colOff>
      <xdr:row>10</xdr:row>
      <xdr:rowOff>9525</xdr:rowOff>
    </xdr:to>
    <xdr:sp macro="" textlink="">
      <xdr:nvSpPr>
        <xdr:cNvPr id="1091" name="Texto 67">
          <a:extLst>
            <a:ext uri="{FF2B5EF4-FFF2-40B4-BE49-F238E27FC236}">
              <a16:creationId xmlns:a16="http://schemas.microsoft.com/office/drawing/2014/main" id="{4D49AC6B-DDE7-9FF2-CC16-6DAE50F8EACF}"/>
            </a:ext>
          </a:extLst>
        </xdr:cNvPr>
        <xdr:cNvSpPr txBox="1">
          <a:spLocks noChangeArrowheads="1"/>
        </xdr:cNvSpPr>
      </xdr:nvSpPr>
      <xdr:spPr bwMode="auto">
        <a:xfrm>
          <a:off x="4219575" y="9525"/>
          <a:ext cx="2790825" cy="161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sng" strike="noStrike" baseline="0">
              <a:solidFill>
                <a:srgbClr val="FF0000"/>
              </a:solidFill>
              <a:latin typeface="Arial"/>
              <a:cs typeface="Arial"/>
            </a:rPr>
            <a:t>Sr. Licitante,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V.Sa. está recebendo uma cópia fiel da planilha destinada à Licitação da obra com o título abaixo descrito.</a:t>
          </a: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Para um correto preenchimento da planilha de preços, leia 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atentamente as pastas de </a:t>
          </a:r>
          <a:r>
            <a:rPr lang="pt-BR" sz="800" b="1" i="0" u="sng" strike="noStrike" baseline="0">
              <a:solidFill>
                <a:srgbClr val="FF0000"/>
              </a:solidFill>
              <a:latin typeface="Arial"/>
              <a:cs typeface="Arial"/>
            </a:rPr>
            <a:t>Ajuda</a:t>
          </a:r>
          <a:r>
            <a:rPr lang="pt-BR" sz="800" b="0" i="0" u="sng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Lembramos que esta planilha, deverá ser apresentada </a:t>
          </a:r>
          <a:r>
            <a:rPr lang="pt-BR" sz="800" b="1" i="0" u="sng" strike="noStrike" baseline="0">
              <a:solidFill>
                <a:srgbClr val="FF0000"/>
              </a:solidFill>
              <a:latin typeface="Arial"/>
              <a:cs typeface="Arial"/>
            </a:rPr>
            <a:t>impressa em papel timbrado da firma</a:t>
          </a:r>
          <a:r>
            <a:rPr lang="pt-BR" sz="800" b="0" i="0" u="sng" strike="noStrike" baseline="0">
              <a:solidFill>
                <a:srgbClr val="000000"/>
              </a:solidFill>
              <a:latin typeface="Arial"/>
              <a:cs typeface="Arial"/>
            </a:rPr>
            <a:t>,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e, que qualquer alteração nas células restritas, acarretará na eliminação de sua empresa da: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200025</xdr:rowOff>
    </xdr:from>
    <xdr:to>
      <xdr:col>6</xdr:col>
      <xdr:colOff>809625</xdr:colOff>
      <xdr:row>3</xdr:row>
      <xdr:rowOff>314325</xdr:rowOff>
    </xdr:to>
    <xdr:sp macro="" textlink="">
      <xdr:nvSpPr>
        <xdr:cNvPr id="2068" name="Texto 20">
          <a:extLst>
            <a:ext uri="{FF2B5EF4-FFF2-40B4-BE49-F238E27FC236}">
              <a16:creationId xmlns:a16="http://schemas.microsoft.com/office/drawing/2014/main" id="{EB581190-B413-C2F7-95CF-937BB20E6A01}"/>
            </a:ext>
          </a:extLst>
        </xdr:cNvPr>
        <xdr:cNvSpPr txBox="1">
          <a:spLocks noChangeArrowheads="1"/>
        </xdr:cNvSpPr>
      </xdr:nvSpPr>
      <xdr:spPr bwMode="auto">
        <a:xfrm>
          <a:off x="0" y="200025"/>
          <a:ext cx="5038725" cy="86677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Quantidade</a:t>
          </a: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: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levantada pela Fiocruz em planta ou "in loco" necessária para execução do item. A firma Licitante deverá verificar no local. Havendo divergências, notificar a Comissão de Licitação, conforme enunciado no Edital.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Preço unitário</a:t>
          </a: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: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Informar os valores unitários para cada item.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LDI: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A Planilha da Composição do LDI deve ser prenchida .O valor do LDI em porcentagem será transferido automaticamente para a planulha de custos.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Utilize a tecla TAB para mover-se entre as células. Elas são as únicas disponíveis para alterações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6</xdr:col>
      <xdr:colOff>57150</xdr:colOff>
      <xdr:row>6</xdr:row>
      <xdr:rowOff>142875</xdr:rowOff>
    </xdr:to>
    <xdr:sp macro="" textlink="">
      <xdr:nvSpPr>
        <xdr:cNvPr id="163146" name="Rectangle 1">
          <a:extLst>
            <a:ext uri="{FF2B5EF4-FFF2-40B4-BE49-F238E27FC236}">
              <a16:creationId xmlns:a16="http://schemas.microsoft.com/office/drawing/2014/main" id="{E9F2EB92-CE35-62EA-B7B2-097A44D9471F}"/>
            </a:ext>
          </a:extLst>
        </xdr:cNvPr>
        <xdr:cNvSpPr>
          <a:spLocks noChangeArrowheads="1"/>
        </xdr:cNvSpPr>
      </xdr:nvSpPr>
      <xdr:spPr bwMode="auto">
        <a:xfrm>
          <a:off x="571500" y="247650"/>
          <a:ext cx="628650" cy="923925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1</xdr:row>
      <xdr:rowOff>114300</xdr:rowOff>
    </xdr:from>
    <xdr:to>
      <xdr:col>3</xdr:col>
      <xdr:colOff>171450</xdr:colOff>
      <xdr:row>2</xdr:row>
      <xdr:rowOff>76200</xdr:rowOff>
    </xdr:to>
    <xdr:grpSp>
      <xdr:nvGrpSpPr>
        <xdr:cNvPr id="163147" name="Group 19">
          <a:extLst>
            <a:ext uri="{FF2B5EF4-FFF2-40B4-BE49-F238E27FC236}">
              <a16:creationId xmlns:a16="http://schemas.microsoft.com/office/drawing/2014/main" id="{20C230B6-73DE-1739-095D-2303BB984FA5}"/>
            </a:ext>
          </a:extLst>
        </xdr:cNvPr>
        <xdr:cNvGrpSpPr>
          <a:grpSpLocks/>
        </xdr:cNvGrpSpPr>
      </xdr:nvGrpSpPr>
      <xdr:grpSpPr bwMode="auto">
        <a:xfrm>
          <a:off x="628650" y="285750"/>
          <a:ext cx="114300" cy="133350"/>
          <a:chOff x="-14" y="-6670"/>
          <a:chExt cx="12" cy="15554"/>
        </a:xfrm>
      </xdr:grpSpPr>
      <xdr:sp macro="" textlink="">
        <xdr:nvSpPr>
          <xdr:cNvPr id="163169" name="Line 4">
            <a:extLst>
              <a:ext uri="{FF2B5EF4-FFF2-40B4-BE49-F238E27FC236}">
                <a16:creationId xmlns:a16="http://schemas.microsoft.com/office/drawing/2014/main" id="{A6958DD3-9140-58A3-CE6C-D121E4BF647A}"/>
              </a:ext>
            </a:extLst>
          </xdr:cNvPr>
          <xdr:cNvSpPr>
            <a:spLocks noChangeShapeType="1"/>
          </xdr:cNvSpPr>
        </xdr:nvSpPr>
        <xdr:spPr bwMode="auto">
          <a:xfrm>
            <a:off x="-14" y="8884"/>
            <a:ext cx="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0" name="Line 5">
            <a:extLst>
              <a:ext uri="{FF2B5EF4-FFF2-40B4-BE49-F238E27FC236}">
                <a16:creationId xmlns:a16="http://schemas.microsoft.com/office/drawing/2014/main" id="{440BBA1E-488C-B765-280B-767A288B2156}"/>
              </a:ext>
            </a:extLst>
          </xdr:cNvPr>
          <xdr:cNvSpPr>
            <a:spLocks noChangeShapeType="1"/>
          </xdr:cNvSpPr>
        </xdr:nvSpPr>
        <xdr:spPr bwMode="auto">
          <a:xfrm flipV="1">
            <a:off x="-14" y="-3337"/>
            <a:ext cx="0" cy="1222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1" name="Line 6">
            <a:extLst>
              <a:ext uri="{FF2B5EF4-FFF2-40B4-BE49-F238E27FC236}">
                <a16:creationId xmlns:a16="http://schemas.microsoft.com/office/drawing/2014/main" id="{BAFE0155-E635-67BB-9BEC-62656D968F57}"/>
              </a:ext>
            </a:extLst>
          </xdr:cNvPr>
          <xdr:cNvSpPr>
            <a:spLocks noChangeShapeType="1"/>
          </xdr:cNvSpPr>
        </xdr:nvSpPr>
        <xdr:spPr bwMode="auto">
          <a:xfrm flipV="1">
            <a:off x="-2" y="-3337"/>
            <a:ext cx="0" cy="1222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2" name="Line 9">
            <a:extLst>
              <a:ext uri="{FF2B5EF4-FFF2-40B4-BE49-F238E27FC236}">
                <a16:creationId xmlns:a16="http://schemas.microsoft.com/office/drawing/2014/main" id="{112F4E99-4CF1-D404-A981-F847EB9B4B9B}"/>
              </a:ext>
            </a:extLst>
          </xdr:cNvPr>
          <xdr:cNvSpPr>
            <a:spLocks noChangeShapeType="1"/>
          </xdr:cNvSpPr>
        </xdr:nvSpPr>
        <xdr:spPr bwMode="auto">
          <a:xfrm>
            <a:off x="-14" y="-3337"/>
            <a:ext cx="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3" name="Line 10">
            <a:extLst>
              <a:ext uri="{FF2B5EF4-FFF2-40B4-BE49-F238E27FC236}">
                <a16:creationId xmlns:a16="http://schemas.microsoft.com/office/drawing/2014/main" id="{02F948B8-A090-7472-BDD3-EB5838E5D4B6}"/>
              </a:ext>
            </a:extLst>
          </xdr:cNvPr>
          <xdr:cNvSpPr>
            <a:spLocks noChangeShapeType="1"/>
          </xdr:cNvSpPr>
        </xdr:nvSpPr>
        <xdr:spPr bwMode="auto">
          <a:xfrm flipV="1">
            <a:off x="-13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4" name="Line 11">
            <a:extLst>
              <a:ext uri="{FF2B5EF4-FFF2-40B4-BE49-F238E27FC236}">
                <a16:creationId xmlns:a16="http://schemas.microsoft.com/office/drawing/2014/main" id="{1FED0F01-4598-83E3-85F8-EF559FC947B1}"/>
              </a:ext>
            </a:extLst>
          </xdr:cNvPr>
          <xdr:cNvSpPr>
            <a:spLocks noChangeShapeType="1"/>
          </xdr:cNvSpPr>
        </xdr:nvSpPr>
        <xdr:spPr bwMode="auto">
          <a:xfrm>
            <a:off x="-13" y="-5559"/>
            <a:ext cx="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5" name="Line 12">
            <a:extLst>
              <a:ext uri="{FF2B5EF4-FFF2-40B4-BE49-F238E27FC236}">
                <a16:creationId xmlns:a16="http://schemas.microsoft.com/office/drawing/2014/main" id="{EA0ED01E-0326-8C90-8FBB-D7945BA5A5BF}"/>
              </a:ext>
            </a:extLst>
          </xdr:cNvPr>
          <xdr:cNvSpPr>
            <a:spLocks noChangeShapeType="1"/>
          </xdr:cNvSpPr>
        </xdr:nvSpPr>
        <xdr:spPr bwMode="auto">
          <a:xfrm>
            <a:off x="-12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6" name="Line 13">
            <a:extLst>
              <a:ext uri="{FF2B5EF4-FFF2-40B4-BE49-F238E27FC236}">
                <a16:creationId xmlns:a16="http://schemas.microsoft.com/office/drawing/2014/main" id="{B3E9B977-31BF-9F57-1C0B-547EEDEA5706}"/>
              </a:ext>
            </a:extLst>
          </xdr:cNvPr>
          <xdr:cNvSpPr>
            <a:spLocks noChangeShapeType="1"/>
          </xdr:cNvSpPr>
        </xdr:nvSpPr>
        <xdr:spPr bwMode="auto">
          <a:xfrm flipV="1">
            <a:off x="-4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7" name="Line 14">
            <a:extLst>
              <a:ext uri="{FF2B5EF4-FFF2-40B4-BE49-F238E27FC236}">
                <a16:creationId xmlns:a16="http://schemas.microsoft.com/office/drawing/2014/main" id="{C2917DDE-ACB3-DEDE-4A72-0CF8A2E35688}"/>
              </a:ext>
            </a:extLst>
          </xdr:cNvPr>
          <xdr:cNvSpPr>
            <a:spLocks noChangeShapeType="1"/>
          </xdr:cNvSpPr>
        </xdr:nvSpPr>
        <xdr:spPr bwMode="auto">
          <a:xfrm>
            <a:off x="-4" y="-5559"/>
            <a:ext cx="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8" name="Line 15">
            <a:extLst>
              <a:ext uri="{FF2B5EF4-FFF2-40B4-BE49-F238E27FC236}">
                <a16:creationId xmlns:a16="http://schemas.microsoft.com/office/drawing/2014/main" id="{09174A11-C229-96A8-E07A-5A5F996E984D}"/>
              </a:ext>
            </a:extLst>
          </xdr:cNvPr>
          <xdr:cNvSpPr>
            <a:spLocks noChangeShapeType="1"/>
          </xdr:cNvSpPr>
        </xdr:nvSpPr>
        <xdr:spPr bwMode="auto">
          <a:xfrm>
            <a:off x="-3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9" name="Line 16">
            <a:extLst>
              <a:ext uri="{FF2B5EF4-FFF2-40B4-BE49-F238E27FC236}">
                <a16:creationId xmlns:a16="http://schemas.microsoft.com/office/drawing/2014/main" id="{E2C44CCA-9D2A-33A2-6BA3-7436DCCDF367}"/>
              </a:ext>
            </a:extLst>
          </xdr:cNvPr>
          <xdr:cNvSpPr>
            <a:spLocks noChangeShapeType="1"/>
          </xdr:cNvSpPr>
        </xdr:nvSpPr>
        <xdr:spPr bwMode="auto">
          <a:xfrm flipV="1">
            <a:off x="-13" y="-6670"/>
            <a:ext cx="0" cy="111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80" name="Line 17">
            <a:extLst>
              <a:ext uri="{FF2B5EF4-FFF2-40B4-BE49-F238E27FC236}">
                <a16:creationId xmlns:a16="http://schemas.microsoft.com/office/drawing/2014/main" id="{B8621085-1E2D-616A-6414-C96C6E36E39C}"/>
              </a:ext>
            </a:extLst>
          </xdr:cNvPr>
          <xdr:cNvSpPr>
            <a:spLocks noChangeShapeType="1"/>
          </xdr:cNvSpPr>
        </xdr:nvSpPr>
        <xdr:spPr bwMode="auto">
          <a:xfrm flipV="1">
            <a:off x="-3" y="-6670"/>
            <a:ext cx="0" cy="111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81" name="Rectangle 18">
            <a:extLst>
              <a:ext uri="{FF2B5EF4-FFF2-40B4-BE49-F238E27FC236}">
                <a16:creationId xmlns:a16="http://schemas.microsoft.com/office/drawing/2014/main" id="{383339BF-1F66-F0A6-11AC-512678CFF6D4}"/>
              </a:ext>
            </a:extLst>
          </xdr:cNvPr>
          <xdr:cNvSpPr>
            <a:spLocks noChangeArrowheads="1"/>
          </xdr:cNvSpPr>
        </xdr:nvSpPr>
        <xdr:spPr bwMode="auto">
          <a:xfrm>
            <a:off x="-11" y="-4448"/>
            <a:ext cx="6" cy="1111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28575</xdr:colOff>
      <xdr:row>1</xdr:row>
      <xdr:rowOff>152400</xdr:rowOff>
    </xdr:from>
    <xdr:to>
      <xdr:col>5</xdr:col>
      <xdr:colOff>9525</xdr:colOff>
      <xdr:row>1</xdr:row>
      <xdr:rowOff>152400</xdr:rowOff>
    </xdr:to>
    <xdr:sp macro="" textlink="">
      <xdr:nvSpPr>
        <xdr:cNvPr id="163148" name="Line 20">
          <a:extLst>
            <a:ext uri="{FF2B5EF4-FFF2-40B4-BE49-F238E27FC236}">
              <a16:creationId xmlns:a16="http://schemas.microsoft.com/office/drawing/2014/main" id="{23DCD593-3F16-E963-20F3-FCF94ED09FA2}"/>
            </a:ext>
          </a:extLst>
        </xdr:cNvPr>
        <xdr:cNvSpPr>
          <a:spLocks noChangeShapeType="1"/>
        </xdr:cNvSpPr>
      </xdr:nvSpPr>
      <xdr:spPr bwMode="auto">
        <a:xfrm>
          <a:off x="790575" y="3238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2</xdr:row>
      <xdr:rowOff>47625</xdr:rowOff>
    </xdr:from>
    <xdr:to>
      <xdr:col>5</xdr:col>
      <xdr:colOff>28575</xdr:colOff>
      <xdr:row>2</xdr:row>
      <xdr:rowOff>47625</xdr:rowOff>
    </xdr:to>
    <xdr:sp macro="" textlink="">
      <xdr:nvSpPr>
        <xdr:cNvPr id="163149" name="Line 21">
          <a:extLst>
            <a:ext uri="{FF2B5EF4-FFF2-40B4-BE49-F238E27FC236}">
              <a16:creationId xmlns:a16="http://schemas.microsoft.com/office/drawing/2014/main" id="{DBA4DC87-BB7A-6D4B-045F-D9A81968CF73}"/>
            </a:ext>
          </a:extLst>
        </xdr:cNvPr>
        <xdr:cNvSpPr>
          <a:spLocks noChangeShapeType="1"/>
        </xdr:cNvSpPr>
      </xdr:nvSpPr>
      <xdr:spPr bwMode="auto">
        <a:xfrm>
          <a:off x="790575" y="390525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2</xdr:row>
      <xdr:rowOff>85725</xdr:rowOff>
    </xdr:from>
    <xdr:to>
      <xdr:col>5</xdr:col>
      <xdr:colOff>9525</xdr:colOff>
      <xdr:row>2</xdr:row>
      <xdr:rowOff>85725</xdr:rowOff>
    </xdr:to>
    <xdr:sp macro="" textlink="">
      <xdr:nvSpPr>
        <xdr:cNvPr id="163150" name="Line 22">
          <a:extLst>
            <a:ext uri="{FF2B5EF4-FFF2-40B4-BE49-F238E27FC236}">
              <a16:creationId xmlns:a16="http://schemas.microsoft.com/office/drawing/2014/main" id="{28B01A96-F1FB-D946-4F61-D6A2C4E2E896}"/>
            </a:ext>
          </a:extLst>
        </xdr:cNvPr>
        <xdr:cNvSpPr>
          <a:spLocks noChangeShapeType="1"/>
        </xdr:cNvSpPr>
      </xdr:nvSpPr>
      <xdr:spPr bwMode="auto">
        <a:xfrm>
          <a:off x="790575" y="4286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133350</xdr:colOff>
      <xdr:row>1</xdr:row>
      <xdr:rowOff>76200</xdr:rowOff>
    </xdr:from>
    <xdr:to>
      <xdr:col>6</xdr:col>
      <xdr:colOff>133350</xdr:colOff>
      <xdr:row>6</xdr:row>
      <xdr:rowOff>142875</xdr:rowOff>
    </xdr:to>
    <xdr:sp macro="" textlink="">
      <xdr:nvSpPr>
        <xdr:cNvPr id="163151" name="Line 23">
          <a:extLst>
            <a:ext uri="{FF2B5EF4-FFF2-40B4-BE49-F238E27FC236}">
              <a16:creationId xmlns:a16="http://schemas.microsoft.com/office/drawing/2014/main" id="{F256B8F3-4E7A-225F-1544-E1BAB5095B1A}"/>
            </a:ext>
          </a:extLst>
        </xdr:cNvPr>
        <xdr:cNvSpPr>
          <a:spLocks noChangeShapeType="1"/>
        </xdr:cNvSpPr>
      </xdr:nvSpPr>
      <xdr:spPr bwMode="auto">
        <a:xfrm>
          <a:off x="1276350" y="247650"/>
          <a:ext cx="0" cy="923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1</xdr:row>
      <xdr:rowOff>85725</xdr:rowOff>
    </xdr:from>
    <xdr:to>
      <xdr:col>2</xdr:col>
      <xdr:colOff>123825</xdr:colOff>
      <xdr:row>2</xdr:row>
      <xdr:rowOff>85725</xdr:rowOff>
    </xdr:to>
    <xdr:sp macro="" textlink="">
      <xdr:nvSpPr>
        <xdr:cNvPr id="163152" name="Line 24">
          <a:extLst>
            <a:ext uri="{FF2B5EF4-FFF2-40B4-BE49-F238E27FC236}">
              <a16:creationId xmlns:a16="http://schemas.microsoft.com/office/drawing/2014/main" id="{FA6AFF33-D03A-D708-425F-E129CAFC08C3}"/>
            </a:ext>
          </a:extLst>
        </xdr:cNvPr>
        <xdr:cNvSpPr>
          <a:spLocks noChangeShapeType="1"/>
        </xdr:cNvSpPr>
      </xdr:nvSpPr>
      <xdr:spPr bwMode="auto">
        <a:xfrm>
          <a:off x="504825" y="257175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38100</xdr:rowOff>
    </xdr:from>
    <xdr:to>
      <xdr:col>6</xdr:col>
      <xdr:colOff>47625</xdr:colOff>
      <xdr:row>7</xdr:row>
      <xdr:rowOff>38100</xdr:rowOff>
    </xdr:to>
    <xdr:sp macro="" textlink="">
      <xdr:nvSpPr>
        <xdr:cNvPr id="163153" name="Line 25">
          <a:extLst>
            <a:ext uri="{FF2B5EF4-FFF2-40B4-BE49-F238E27FC236}">
              <a16:creationId xmlns:a16="http://schemas.microsoft.com/office/drawing/2014/main" id="{4C324F0B-0AFF-CAB2-B95E-AA6F3A718331}"/>
            </a:ext>
          </a:extLst>
        </xdr:cNvPr>
        <xdr:cNvSpPr>
          <a:spLocks noChangeShapeType="1"/>
        </xdr:cNvSpPr>
      </xdr:nvSpPr>
      <xdr:spPr bwMode="auto">
        <a:xfrm>
          <a:off x="571500" y="123825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3</xdr:row>
      <xdr:rowOff>0</xdr:rowOff>
    </xdr:from>
    <xdr:to>
      <xdr:col>5</xdr:col>
      <xdr:colOff>171450</xdr:colOff>
      <xdr:row>3</xdr:row>
      <xdr:rowOff>104775</xdr:rowOff>
    </xdr:to>
    <xdr:sp macro="" textlink="">
      <xdr:nvSpPr>
        <xdr:cNvPr id="163154" name="Rectangle 26">
          <a:extLst>
            <a:ext uri="{FF2B5EF4-FFF2-40B4-BE49-F238E27FC236}">
              <a16:creationId xmlns:a16="http://schemas.microsoft.com/office/drawing/2014/main" id="{30D01BED-7718-6AE5-D58E-14ADF1B798DD}"/>
            </a:ext>
          </a:extLst>
        </xdr:cNvPr>
        <xdr:cNvSpPr>
          <a:spLocks noChangeArrowheads="1"/>
        </xdr:cNvSpPr>
      </xdr:nvSpPr>
      <xdr:spPr bwMode="auto">
        <a:xfrm>
          <a:off x="638175" y="514350"/>
          <a:ext cx="485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66675</xdr:colOff>
      <xdr:row>4</xdr:row>
      <xdr:rowOff>9525</xdr:rowOff>
    </xdr:from>
    <xdr:to>
      <xdr:col>5</xdr:col>
      <xdr:colOff>171450</xdr:colOff>
      <xdr:row>5</xdr:row>
      <xdr:rowOff>28575</xdr:rowOff>
    </xdr:to>
    <xdr:sp macro="" textlink="">
      <xdr:nvSpPr>
        <xdr:cNvPr id="163155" name="Rectangle 27">
          <a:extLst>
            <a:ext uri="{FF2B5EF4-FFF2-40B4-BE49-F238E27FC236}">
              <a16:creationId xmlns:a16="http://schemas.microsoft.com/office/drawing/2014/main" id="{74F5E884-21E4-09F7-F1FD-86BBC26424D5}"/>
            </a:ext>
          </a:extLst>
        </xdr:cNvPr>
        <xdr:cNvSpPr>
          <a:spLocks noChangeArrowheads="1"/>
        </xdr:cNvSpPr>
      </xdr:nvSpPr>
      <xdr:spPr bwMode="auto">
        <a:xfrm>
          <a:off x="638175" y="695325"/>
          <a:ext cx="48577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66675</xdr:colOff>
      <xdr:row>5</xdr:row>
      <xdr:rowOff>95250</xdr:rowOff>
    </xdr:from>
    <xdr:to>
      <xdr:col>5</xdr:col>
      <xdr:colOff>171450</xdr:colOff>
      <xdr:row>6</xdr:row>
      <xdr:rowOff>0</xdr:rowOff>
    </xdr:to>
    <xdr:sp macro="" textlink="">
      <xdr:nvSpPr>
        <xdr:cNvPr id="163156" name="Rectangle 28">
          <a:extLst>
            <a:ext uri="{FF2B5EF4-FFF2-40B4-BE49-F238E27FC236}">
              <a16:creationId xmlns:a16="http://schemas.microsoft.com/office/drawing/2014/main" id="{FCA9A925-D2BF-A4E6-DEE8-267A9DA518D1}"/>
            </a:ext>
          </a:extLst>
        </xdr:cNvPr>
        <xdr:cNvSpPr>
          <a:spLocks noChangeArrowheads="1"/>
        </xdr:cNvSpPr>
      </xdr:nvSpPr>
      <xdr:spPr bwMode="auto">
        <a:xfrm>
          <a:off x="638175" y="952500"/>
          <a:ext cx="485775" cy="76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76200</xdr:colOff>
      <xdr:row>6</xdr:row>
      <xdr:rowOff>104775</xdr:rowOff>
    </xdr:from>
    <xdr:to>
      <xdr:col>4</xdr:col>
      <xdr:colOff>161925</xdr:colOff>
      <xdr:row>6</xdr:row>
      <xdr:rowOff>104775</xdr:rowOff>
    </xdr:to>
    <xdr:sp macro="" textlink="">
      <xdr:nvSpPr>
        <xdr:cNvPr id="163157" name="Line 29">
          <a:extLst>
            <a:ext uri="{FF2B5EF4-FFF2-40B4-BE49-F238E27FC236}">
              <a16:creationId xmlns:a16="http://schemas.microsoft.com/office/drawing/2014/main" id="{6CA78DB2-9D2F-7935-62A5-7DC19934DD34}"/>
            </a:ext>
          </a:extLst>
        </xdr:cNvPr>
        <xdr:cNvSpPr>
          <a:spLocks noChangeShapeType="1"/>
        </xdr:cNvSpPr>
      </xdr:nvSpPr>
      <xdr:spPr bwMode="auto">
        <a:xfrm>
          <a:off x="838200" y="1133475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85725</xdr:colOff>
      <xdr:row>1</xdr:row>
      <xdr:rowOff>85725</xdr:rowOff>
    </xdr:from>
    <xdr:to>
      <xdr:col>2</xdr:col>
      <xdr:colOff>114300</xdr:colOff>
      <xdr:row>2</xdr:row>
      <xdr:rowOff>66675</xdr:rowOff>
    </xdr:to>
    <xdr:sp macro="" textlink="">
      <xdr:nvSpPr>
        <xdr:cNvPr id="3102" name="Texto 30">
          <a:extLst>
            <a:ext uri="{FF2B5EF4-FFF2-40B4-BE49-F238E27FC236}">
              <a16:creationId xmlns:a16="http://schemas.microsoft.com/office/drawing/2014/main" id="{37874E26-12B1-902E-8FA1-F499C0668F8D}"/>
            </a:ext>
          </a:extLst>
        </xdr:cNvPr>
        <xdr:cNvSpPr txBox="1">
          <a:spLocks noChangeArrowheads="1"/>
        </xdr:cNvSpPr>
      </xdr:nvSpPr>
      <xdr:spPr bwMode="auto">
        <a:xfrm>
          <a:off x="276225" y="257175"/>
          <a:ext cx="219075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1" u="sng" strike="noStrike" baseline="0">
              <a:solidFill>
                <a:srgbClr val="FF0000"/>
              </a:solidFill>
              <a:latin typeface="Arial"/>
              <a:cs typeface="Arial"/>
            </a:rPr>
            <a:t>30</a:t>
          </a:r>
        </a:p>
      </xdr:txBody>
    </xdr:sp>
    <xdr:clientData/>
  </xdr:twoCellAnchor>
  <xdr:twoCellAnchor>
    <xdr:from>
      <xdr:col>6</xdr:col>
      <xdr:colOff>66675</xdr:colOff>
      <xdr:row>3</xdr:row>
      <xdr:rowOff>123825</xdr:rowOff>
    </xdr:from>
    <xdr:to>
      <xdr:col>7</xdr:col>
      <xdr:colOff>142875</xdr:colOff>
      <xdr:row>4</xdr:row>
      <xdr:rowOff>104775</xdr:rowOff>
    </xdr:to>
    <xdr:sp macro="" textlink="">
      <xdr:nvSpPr>
        <xdr:cNvPr id="3103" name="Texto 31">
          <a:extLst>
            <a:ext uri="{FF2B5EF4-FFF2-40B4-BE49-F238E27FC236}">
              <a16:creationId xmlns:a16="http://schemas.microsoft.com/office/drawing/2014/main" id="{B5B956EC-25EB-8F99-B596-CCD2E89DD2B0}"/>
            </a:ext>
          </a:extLst>
        </xdr:cNvPr>
        <xdr:cNvSpPr txBox="1">
          <a:spLocks noChangeArrowheads="1"/>
        </xdr:cNvSpPr>
      </xdr:nvSpPr>
      <xdr:spPr bwMode="auto">
        <a:xfrm>
          <a:off x="1209675" y="638175"/>
          <a:ext cx="2667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279</a:t>
          </a: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0</xdr:colOff>
      <xdr:row>6</xdr:row>
      <xdr:rowOff>152400</xdr:rowOff>
    </xdr:from>
    <xdr:to>
      <xdr:col>5</xdr:col>
      <xdr:colOff>76200</xdr:colOff>
      <xdr:row>7</xdr:row>
      <xdr:rowOff>133350</xdr:rowOff>
    </xdr:to>
    <xdr:sp macro="" textlink="">
      <xdr:nvSpPr>
        <xdr:cNvPr id="3104" name="Texto 32">
          <a:extLst>
            <a:ext uri="{FF2B5EF4-FFF2-40B4-BE49-F238E27FC236}">
              <a16:creationId xmlns:a16="http://schemas.microsoft.com/office/drawing/2014/main" id="{20CCD583-0D11-5E70-1C70-CC97EDA48D40}"/>
            </a:ext>
          </a:extLst>
        </xdr:cNvPr>
        <xdr:cNvSpPr txBox="1">
          <a:spLocks noChangeArrowheads="1"/>
        </xdr:cNvSpPr>
      </xdr:nvSpPr>
      <xdr:spPr bwMode="auto">
        <a:xfrm>
          <a:off x="762000" y="1181100"/>
          <a:ext cx="266700" cy="1333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216</a:t>
          </a:r>
        </a:p>
      </xdr:txBody>
    </xdr:sp>
    <xdr:clientData/>
  </xdr:twoCellAnchor>
  <xdr:twoCellAnchor>
    <xdr:from>
      <xdr:col>7</xdr:col>
      <xdr:colOff>114300</xdr:colOff>
      <xdr:row>1</xdr:row>
      <xdr:rowOff>76200</xdr:rowOff>
    </xdr:from>
    <xdr:to>
      <xdr:col>32</xdr:col>
      <xdr:colOff>161925</xdr:colOff>
      <xdr:row>7</xdr:row>
      <xdr:rowOff>104775</xdr:rowOff>
    </xdr:to>
    <xdr:sp macro="" textlink="">
      <xdr:nvSpPr>
        <xdr:cNvPr id="3106" name="Texto 34">
          <a:extLst>
            <a:ext uri="{FF2B5EF4-FFF2-40B4-BE49-F238E27FC236}">
              <a16:creationId xmlns:a16="http://schemas.microsoft.com/office/drawing/2014/main" id="{402DC3D1-6070-0767-0A9F-75A6BB9C5ED3}"/>
            </a:ext>
          </a:extLst>
        </xdr:cNvPr>
        <xdr:cNvSpPr txBox="1">
          <a:spLocks noChangeArrowheads="1"/>
        </xdr:cNvSpPr>
      </xdr:nvSpPr>
      <xdr:spPr bwMode="auto">
        <a:xfrm>
          <a:off x="1447800" y="247650"/>
          <a:ext cx="4810125" cy="1057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Este é um exemplo de Planilha de Custos, que deverá ser impressa pelo Sisplan. Por haver divergências entre as impressoras, ela poderá sair fora da formatação. Para tanto, aconselhamos que a </a:t>
          </a:r>
          <a:r>
            <a:rPr lang="pt-BR" sz="900" b="1" i="0" u="sng" strike="noStrike" baseline="0">
              <a:solidFill>
                <a:srgbClr val="FF0000"/>
              </a:solidFill>
              <a:latin typeface="Arial"/>
              <a:cs typeface="Arial"/>
            </a:rPr>
            <a:t>margem superior</a:t>
          </a: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seja acrescida em unidades de medida (mm, no caso) até que a formatação obeceça a impressa no edital. O valor correspondente a </a:t>
          </a:r>
          <a:r>
            <a:rPr lang="pt-BR" sz="900" b="1" i="1" u="sng" strike="noStrike" baseline="0">
              <a:solidFill>
                <a:srgbClr val="FF0000"/>
              </a:solidFill>
              <a:latin typeface="Arial"/>
              <a:cs typeface="Arial"/>
            </a:rPr>
            <a:t>30</a:t>
          </a: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, informado, refere-se às células A1 até A5, que estão em branco para colocação do timbre de sua empresa. Estas informações também servem para o Cronograma Físico Financeiro.</a:t>
          </a:r>
        </a:p>
      </xdr:txBody>
    </xdr:sp>
    <xdr:clientData/>
  </xdr:twoCellAnchor>
  <xdr:twoCellAnchor>
    <xdr:from>
      <xdr:col>1</xdr:col>
      <xdr:colOff>57150</xdr:colOff>
      <xdr:row>8</xdr:row>
      <xdr:rowOff>66675</xdr:rowOff>
    </xdr:from>
    <xdr:to>
      <xdr:col>19</xdr:col>
      <xdr:colOff>114300</xdr:colOff>
      <xdr:row>14</xdr:row>
      <xdr:rowOff>104775</xdr:rowOff>
    </xdr:to>
    <xdr:sp macro="" textlink="">
      <xdr:nvSpPr>
        <xdr:cNvPr id="3151" name="Texto 79">
          <a:extLst>
            <a:ext uri="{FF2B5EF4-FFF2-40B4-BE49-F238E27FC236}">
              <a16:creationId xmlns:a16="http://schemas.microsoft.com/office/drawing/2014/main" id="{5080F1E3-C9EA-7AE7-6E7E-93D046237BFE}"/>
            </a:ext>
          </a:extLst>
        </xdr:cNvPr>
        <xdr:cNvSpPr txBox="1">
          <a:spLocks noChangeArrowheads="1"/>
        </xdr:cNvSpPr>
      </xdr:nvSpPr>
      <xdr:spPr bwMode="auto">
        <a:xfrm>
          <a:off x="247650" y="1381125"/>
          <a:ext cx="3486150" cy="1009650"/>
        </a:xfrm>
        <a:prstGeom prst="rect">
          <a:avLst/>
        </a:prstGeom>
        <a:solidFill>
          <a:srgbClr val="00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APENAS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nesta posição de cada 30 dias, onde a barra de contagem de tempo estiver presente, deverá ser informada a porcentagem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correspondente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para a execução do serviço descrito. Digite valores que totalizem 100%. Exemplo: 20%, 30%, 30% e 20%. Você pode colocar qualquer outro valor, contanto que o somatório resulte em 100%, e que seja usado como referência o tempo de execução do serviço naquele período.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Utilize a tecla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TAB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para mover-se entre as células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>
    <xdr:from>
      <xdr:col>19</xdr:col>
      <xdr:colOff>161925</xdr:colOff>
      <xdr:row>10</xdr:row>
      <xdr:rowOff>66675</xdr:rowOff>
    </xdr:from>
    <xdr:to>
      <xdr:col>32</xdr:col>
      <xdr:colOff>142875</xdr:colOff>
      <xdr:row>14</xdr:row>
      <xdr:rowOff>104775</xdr:rowOff>
    </xdr:to>
    <xdr:sp macro="" textlink="">
      <xdr:nvSpPr>
        <xdr:cNvPr id="3152" name="Texto 80">
          <a:extLst>
            <a:ext uri="{FF2B5EF4-FFF2-40B4-BE49-F238E27FC236}">
              <a16:creationId xmlns:a16="http://schemas.microsoft.com/office/drawing/2014/main" id="{25FC2F69-3C43-F7FE-72E8-E88753242A92}"/>
            </a:ext>
          </a:extLst>
        </xdr:cNvPr>
        <xdr:cNvSpPr txBox="1">
          <a:spLocks noChangeArrowheads="1"/>
        </xdr:cNvSpPr>
      </xdr:nvSpPr>
      <xdr:spPr bwMode="auto">
        <a:xfrm>
          <a:off x="3781425" y="1666875"/>
          <a:ext cx="2457450" cy="723900"/>
        </a:xfrm>
        <a:prstGeom prst="rect">
          <a:avLst/>
        </a:prstGeom>
        <a:solidFill>
          <a:srgbClr val="00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Caso o somatório das porcentagens informadas seja diferente de 100%, aparecerá uma mensagem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VERIFIQUE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, na coluna de total do item em questão. Será necessário, então, uma verificação das porcentagens informadas.</a:t>
          </a:r>
        </a:p>
      </xdr:txBody>
    </xdr:sp>
    <xdr:clientData/>
  </xdr:twoCellAnchor>
  <xdr:twoCellAnchor>
    <xdr:from>
      <xdr:col>9</xdr:col>
      <xdr:colOff>28575</xdr:colOff>
      <xdr:row>14</xdr:row>
      <xdr:rowOff>104775</xdr:rowOff>
    </xdr:from>
    <xdr:to>
      <xdr:col>11</xdr:col>
      <xdr:colOff>0</xdr:colOff>
      <xdr:row>18</xdr:row>
      <xdr:rowOff>161925</xdr:rowOff>
    </xdr:to>
    <xdr:sp macro="" textlink="">
      <xdr:nvSpPr>
        <xdr:cNvPr id="163164" name="Line 81">
          <a:extLst>
            <a:ext uri="{FF2B5EF4-FFF2-40B4-BE49-F238E27FC236}">
              <a16:creationId xmlns:a16="http://schemas.microsoft.com/office/drawing/2014/main" id="{976F7549-7A8C-3FD1-71BF-5C987F1C0C8A}"/>
            </a:ext>
          </a:extLst>
        </xdr:cNvPr>
        <xdr:cNvSpPr>
          <a:spLocks noChangeShapeType="1"/>
        </xdr:cNvSpPr>
      </xdr:nvSpPr>
      <xdr:spPr bwMode="auto">
        <a:xfrm>
          <a:off x="17430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28575</xdr:colOff>
      <xdr:row>14</xdr:row>
      <xdr:rowOff>104775</xdr:rowOff>
    </xdr:from>
    <xdr:to>
      <xdr:col>15</xdr:col>
      <xdr:colOff>0</xdr:colOff>
      <xdr:row>18</xdr:row>
      <xdr:rowOff>161925</xdr:rowOff>
    </xdr:to>
    <xdr:sp macro="" textlink="">
      <xdr:nvSpPr>
        <xdr:cNvPr id="163165" name="Line 82">
          <a:extLst>
            <a:ext uri="{FF2B5EF4-FFF2-40B4-BE49-F238E27FC236}">
              <a16:creationId xmlns:a16="http://schemas.microsoft.com/office/drawing/2014/main" id="{0F7097D6-6C5C-44CA-D133-78147231A7C4}"/>
            </a:ext>
          </a:extLst>
        </xdr:cNvPr>
        <xdr:cNvSpPr>
          <a:spLocks noChangeShapeType="1"/>
        </xdr:cNvSpPr>
      </xdr:nvSpPr>
      <xdr:spPr bwMode="auto">
        <a:xfrm>
          <a:off x="25050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28575</xdr:colOff>
      <xdr:row>14</xdr:row>
      <xdr:rowOff>104775</xdr:rowOff>
    </xdr:from>
    <xdr:to>
      <xdr:col>19</xdr:col>
      <xdr:colOff>0</xdr:colOff>
      <xdr:row>18</xdr:row>
      <xdr:rowOff>161925</xdr:rowOff>
    </xdr:to>
    <xdr:sp macro="" textlink="">
      <xdr:nvSpPr>
        <xdr:cNvPr id="163166" name="Line 83">
          <a:extLst>
            <a:ext uri="{FF2B5EF4-FFF2-40B4-BE49-F238E27FC236}">
              <a16:creationId xmlns:a16="http://schemas.microsoft.com/office/drawing/2014/main" id="{83006679-905D-E2D1-317B-9F19D508371C}"/>
            </a:ext>
          </a:extLst>
        </xdr:cNvPr>
        <xdr:cNvSpPr>
          <a:spLocks noChangeShapeType="1"/>
        </xdr:cNvSpPr>
      </xdr:nvSpPr>
      <xdr:spPr bwMode="auto">
        <a:xfrm>
          <a:off x="32670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104775</xdr:colOff>
      <xdr:row>14</xdr:row>
      <xdr:rowOff>104775</xdr:rowOff>
    </xdr:from>
    <xdr:to>
      <xdr:col>23</xdr:col>
      <xdr:colOff>9525</xdr:colOff>
      <xdr:row>18</xdr:row>
      <xdr:rowOff>161925</xdr:rowOff>
    </xdr:to>
    <xdr:sp macro="" textlink="">
      <xdr:nvSpPr>
        <xdr:cNvPr id="163167" name="Line 84">
          <a:extLst>
            <a:ext uri="{FF2B5EF4-FFF2-40B4-BE49-F238E27FC236}">
              <a16:creationId xmlns:a16="http://schemas.microsoft.com/office/drawing/2014/main" id="{FF79D81B-2F85-9DAA-FB71-8CE0AC1804EC}"/>
            </a:ext>
          </a:extLst>
        </xdr:cNvPr>
        <xdr:cNvSpPr>
          <a:spLocks noChangeShapeType="1"/>
        </xdr:cNvSpPr>
      </xdr:nvSpPr>
      <xdr:spPr bwMode="auto">
        <a:xfrm>
          <a:off x="3724275" y="2390775"/>
          <a:ext cx="666750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66675</xdr:colOff>
      <xdr:row>14</xdr:row>
      <xdr:rowOff>104775</xdr:rowOff>
    </xdr:from>
    <xdr:to>
      <xdr:col>28</xdr:col>
      <xdr:colOff>38100</xdr:colOff>
      <xdr:row>18</xdr:row>
      <xdr:rowOff>161925</xdr:rowOff>
    </xdr:to>
    <xdr:sp macro="" textlink="">
      <xdr:nvSpPr>
        <xdr:cNvPr id="163168" name="Line 85">
          <a:extLst>
            <a:ext uri="{FF2B5EF4-FFF2-40B4-BE49-F238E27FC236}">
              <a16:creationId xmlns:a16="http://schemas.microsoft.com/office/drawing/2014/main" id="{FE8935B1-BD27-C2C6-9E14-01B939B20592}"/>
            </a:ext>
          </a:extLst>
        </xdr:cNvPr>
        <xdr:cNvSpPr>
          <a:spLocks noChangeShapeType="1"/>
        </xdr:cNvSpPr>
      </xdr:nvSpPr>
      <xdr:spPr bwMode="auto">
        <a:xfrm>
          <a:off x="50196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161925</xdr:rowOff>
    </xdr:from>
    <xdr:to>
      <xdr:col>3</xdr:col>
      <xdr:colOff>457200</xdr:colOff>
      <xdr:row>5</xdr:row>
      <xdr:rowOff>38100</xdr:rowOff>
    </xdr:to>
    <xdr:pic>
      <xdr:nvPicPr>
        <xdr:cNvPr id="5375" name="Imagem 3">
          <a:extLst>
            <a:ext uri="{FF2B5EF4-FFF2-40B4-BE49-F238E27FC236}">
              <a16:creationId xmlns:a16="http://schemas.microsoft.com/office/drawing/2014/main" id="{25967C78-0502-2EC2-6AD1-A89D75390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26098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133350</xdr:rowOff>
    </xdr:from>
    <xdr:to>
      <xdr:col>3</xdr:col>
      <xdr:colOff>381000</xdr:colOff>
      <xdr:row>4</xdr:row>
      <xdr:rowOff>123825</xdr:rowOff>
    </xdr:to>
    <xdr:pic>
      <xdr:nvPicPr>
        <xdr:cNvPr id="6394" name="Imagem 3">
          <a:extLst>
            <a:ext uri="{FF2B5EF4-FFF2-40B4-BE49-F238E27FC236}">
              <a16:creationId xmlns:a16="http://schemas.microsoft.com/office/drawing/2014/main" id="{4B98A651-B141-9AE9-45B1-91ED2D371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2619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12</xdr:col>
      <xdr:colOff>57150</xdr:colOff>
      <xdr:row>4</xdr:row>
      <xdr:rowOff>76200</xdr:rowOff>
    </xdr:to>
    <xdr:pic>
      <xdr:nvPicPr>
        <xdr:cNvPr id="8440" name="Imagem 3">
          <a:extLst>
            <a:ext uri="{FF2B5EF4-FFF2-40B4-BE49-F238E27FC236}">
              <a16:creationId xmlns:a16="http://schemas.microsoft.com/office/drawing/2014/main" id="{A2ED69CF-47B2-76A9-94BB-1DC70A947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4775"/>
          <a:ext cx="2619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3</xdr:col>
      <xdr:colOff>666750</xdr:colOff>
      <xdr:row>5</xdr:row>
      <xdr:rowOff>0</xdr:rowOff>
    </xdr:to>
    <xdr:pic>
      <xdr:nvPicPr>
        <xdr:cNvPr id="18656" name="Imagem 3">
          <a:extLst>
            <a:ext uri="{FF2B5EF4-FFF2-40B4-BE49-F238E27FC236}">
              <a16:creationId xmlns:a16="http://schemas.microsoft.com/office/drawing/2014/main" id="{CF76FE3F-F1D2-73D9-89E7-EECA45512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4775"/>
          <a:ext cx="2619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5D9EC-E8E6-47D1-82D4-B9BF99E8523C}">
  <dimension ref="A1:H14"/>
  <sheetViews>
    <sheetView showGridLines="0" workbookViewId="0">
      <selection activeCell="K15" sqref="K15"/>
    </sheetView>
  </sheetViews>
  <sheetFormatPr defaultColWidth="11.42578125" defaultRowHeight="12.75" x14ac:dyDescent="0.2"/>
  <cols>
    <col min="1" max="1" width="2.7109375" customWidth="1"/>
    <col min="2" max="5" width="11.42578125" customWidth="1"/>
    <col min="6" max="6" width="11.7109375" customWidth="1"/>
    <col min="7" max="7" width="2.7109375" customWidth="1"/>
    <col min="8" max="8" width="42.42578125" customWidth="1"/>
  </cols>
  <sheetData>
    <row r="1" spans="1:8" x14ac:dyDescent="0.2">
      <c r="A1" s="137"/>
      <c r="B1" s="138"/>
      <c r="C1" s="138"/>
      <c r="D1" s="138"/>
      <c r="E1" s="138"/>
      <c r="F1" s="138"/>
      <c r="G1" s="139"/>
      <c r="H1" s="33"/>
    </row>
    <row r="2" spans="1:8" x14ac:dyDescent="0.2">
      <c r="A2" s="117"/>
      <c r="B2" s="135"/>
      <c r="C2" s="29"/>
      <c r="D2" s="29"/>
      <c r="E2" s="29"/>
      <c r="F2" s="29"/>
      <c r="G2" s="237"/>
      <c r="H2" s="32"/>
    </row>
    <row r="3" spans="1:8" x14ac:dyDescent="0.2">
      <c r="A3" s="117"/>
      <c r="B3" s="136"/>
      <c r="C3" s="1"/>
      <c r="D3" s="1"/>
      <c r="E3" s="1"/>
      <c r="F3" s="1"/>
      <c r="G3" s="238"/>
      <c r="H3" s="1"/>
    </row>
    <row r="4" spans="1:8" x14ac:dyDescent="0.2">
      <c r="A4" s="117"/>
      <c r="B4" s="136"/>
      <c r="C4" s="1"/>
      <c r="D4" s="1"/>
      <c r="E4" s="1"/>
      <c r="F4" s="1"/>
      <c r="G4" s="237"/>
      <c r="H4" s="1"/>
    </row>
    <row r="5" spans="1:8" x14ac:dyDescent="0.2">
      <c r="A5" s="117"/>
      <c r="B5" s="136"/>
      <c r="C5" s="1"/>
      <c r="D5" s="1"/>
      <c r="E5" s="1"/>
      <c r="F5" s="1"/>
      <c r="G5" s="238"/>
      <c r="H5" s="1"/>
    </row>
    <row r="6" spans="1:8" x14ac:dyDescent="0.2">
      <c r="A6" s="117"/>
      <c r="B6" s="136"/>
      <c r="C6" s="1"/>
      <c r="D6" s="1"/>
      <c r="E6" s="1"/>
      <c r="F6" s="1"/>
      <c r="G6" s="237"/>
      <c r="H6" s="1"/>
    </row>
    <row r="7" spans="1:8" x14ac:dyDescent="0.2">
      <c r="A7" s="117"/>
      <c r="B7" s="136"/>
      <c r="C7" s="1"/>
      <c r="D7" s="1"/>
      <c r="E7" s="1"/>
      <c r="F7" s="1"/>
      <c r="G7" s="238"/>
      <c r="H7" s="1"/>
    </row>
    <row r="8" spans="1:8" x14ac:dyDescent="0.2">
      <c r="A8" s="117"/>
      <c r="B8" s="136"/>
      <c r="C8" s="1"/>
      <c r="D8" s="1"/>
      <c r="E8" s="1"/>
      <c r="F8" s="1"/>
      <c r="G8" s="237"/>
      <c r="H8" s="1"/>
    </row>
    <row r="9" spans="1:8" x14ac:dyDescent="0.2">
      <c r="A9" s="117"/>
      <c r="B9" s="136"/>
      <c r="C9" s="1"/>
      <c r="D9" s="1"/>
      <c r="E9" s="1"/>
      <c r="F9" s="1"/>
      <c r="G9" s="238"/>
      <c r="H9" s="1"/>
    </row>
    <row r="10" spans="1:8" x14ac:dyDescent="0.2">
      <c r="A10" s="117"/>
      <c r="B10" s="136"/>
      <c r="C10" s="1"/>
      <c r="D10" s="1"/>
      <c r="E10" s="1"/>
      <c r="F10" s="1"/>
      <c r="G10" s="237"/>
      <c r="H10" s="2"/>
    </row>
    <row r="11" spans="1:8" ht="15" x14ac:dyDescent="0.25">
      <c r="A11" s="117"/>
      <c r="B11" s="136"/>
      <c r="C11" s="1"/>
      <c r="D11" s="1"/>
      <c r="E11" s="1"/>
      <c r="F11" s="1"/>
      <c r="G11" s="238"/>
      <c r="H11" s="236" t="str">
        <f>Planilha!C1</f>
        <v>META 2025.023</v>
      </c>
    </row>
    <row r="12" spans="1:8" x14ac:dyDescent="0.2">
      <c r="A12" s="117"/>
      <c r="B12" s="136"/>
      <c r="C12" s="1"/>
      <c r="D12" s="1"/>
      <c r="E12" s="1"/>
      <c r="F12" s="1"/>
      <c r="G12" s="237"/>
      <c r="H12" s="1"/>
    </row>
    <row r="13" spans="1:8" ht="99" customHeight="1" x14ac:dyDescent="0.2">
      <c r="A13" s="117"/>
      <c r="B13" s="136"/>
      <c r="C13" s="1"/>
      <c r="D13" s="1"/>
      <c r="E13" s="1"/>
      <c r="F13" s="1"/>
      <c r="G13" s="238"/>
      <c r="H13" s="30" t="str">
        <f>CONCATENATE(Planilha!D10," ",Planilha!D11," ",Planilha!D12,".")</f>
        <v>CONTRATAÇÃO DE OBRA DE REFORMA PARA MODERNIZAÇÃO DO SISTEMA DE COBERTURAS DOS BLOCOS DO INCQS - CAMPUS MANGUINHOS DA FIOCRUZ .</v>
      </c>
    </row>
    <row r="14" spans="1:8" x14ac:dyDescent="0.2">
      <c r="A14" s="140"/>
      <c r="B14" s="239"/>
      <c r="C14" s="239"/>
      <c r="D14" s="239"/>
      <c r="E14" s="239"/>
      <c r="F14" s="239"/>
      <c r="G14" s="141"/>
      <c r="H14" s="240" t="s">
        <v>0</v>
      </c>
    </row>
  </sheetData>
  <sheetProtection algorithmName="SHA-512" hashValue="s6LZZUnlVw5o8+Nv/utt9PFNwm3dVO4VV6uWt40KYlzKEiYQYiTbVXWrPaJl3Xu5ZiOMLU1OCDE6a04+zSbExg==" saltValue="Fb/JgplJpgEvL0SO0jzcag==" spinCount="100000" sheet="1" objects="1" scenarios="1"/>
  <phoneticPr fontId="8" type="noConversion"/>
  <printOptions horizontalCentered="1" verticalCentered="1"/>
  <pageMargins left="1.1255511811023622" right="0" top="0" bottom="0.59055118110236227" header="0.51181102362204722" footer="0.51181102362204722"/>
  <pageSetup paperSize="9" scale="96" orientation="landscape" horizontalDpi="180" verticalDpi="180" r:id="rId1"/>
  <headerFooter alignWithMargins="0"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3F4E-793B-47D6-8E7F-FD3A858107A4}">
  <dimension ref="A1:AI29"/>
  <sheetViews>
    <sheetView showGridLines="0" showZeros="0" workbookViewId="0">
      <selection activeCell="K21" sqref="K21"/>
    </sheetView>
  </sheetViews>
  <sheetFormatPr defaultColWidth="11.42578125" defaultRowHeight="12.75" x14ac:dyDescent="0.2"/>
  <cols>
    <col min="1" max="1" width="5.85546875" style="1" customWidth="1"/>
    <col min="2" max="2" width="25.140625" style="1" customWidth="1"/>
    <col min="3" max="3" width="5.140625" style="1" customWidth="1"/>
    <col min="4" max="4" width="8.7109375" style="1" bestFit="1" customWidth="1"/>
    <col min="5" max="5" width="9.140625" style="1" customWidth="1"/>
    <col min="6" max="6" width="9.42578125" style="1" customWidth="1"/>
    <col min="7" max="7" width="12.28515625" style="1" customWidth="1"/>
    <col min="8" max="33" width="2.7109375" style="2" customWidth="1"/>
    <col min="34" max="35" width="11.42578125" style="2" customWidth="1"/>
    <col min="36" max="16384" width="11.42578125" style="1"/>
  </cols>
  <sheetData>
    <row r="1" spans="1:34" ht="16.5" customHeight="1" thickBot="1" x14ac:dyDescent="0.3">
      <c r="A1" s="26" t="s">
        <v>1</v>
      </c>
      <c r="B1" s="3"/>
      <c r="C1" s="3"/>
      <c r="D1" s="3"/>
      <c r="E1" s="3"/>
      <c r="F1" s="3"/>
      <c r="G1" s="4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1:34" ht="21.75" customHeight="1" thickTop="1" x14ac:dyDescent="0.4">
      <c r="A2" s="24"/>
      <c r="B2" s="25"/>
      <c r="C2" s="25"/>
      <c r="D2" s="25"/>
      <c r="E2" s="25"/>
      <c r="F2" s="25"/>
      <c r="G2" s="25"/>
    </row>
    <row r="3" spans="1:34" ht="21" customHeight="1" x14ac:dyDescent="0.4">
      <c r="A3" s="24"/>
      <c r="B3" s="25"/>
      <c r="C3" s="25"/>
      <c r="D3" s="25"/>
      <c r="E3" s="25"/>
      <c r="F3" s="25"/>
      <c r="G3" s="25"/>
    </row>
    <row r="4" spans="1:34" ht="25.5" customHeight="1" thickBot="1" x14ac:dyDescent="0.25"/>
    <row r="5" spans="1:34" ht="13.5" thickBot="1" x14ac:dyDescent="0.25">
      <c r="A5" s="54" t="s">
        <v>2</v>
      </c>
      <c r="B5" s="55" t="s">
        <v>3</v>
      </c>
      <c r="C5" s="56" t="s">
        <v>4</v>
      </c>
      <c r="D5" s="57" t="s">
        <v>5</v>
      </c>
      <c r="E5" s="58" t="s">
        <v>6</v>
      </c>
      <c r="F5" s="58" t="s">
        <v>7</v>
      </c>
      <c r="G5" s="59" t="s">
        <v>8</v>
      </c>
    </row>
    <row r="6" spans="1:34" x14ac:dyDescent="0.2">
      <c r="A6" s="60" t="s">
        <v>9</v>
      </c>
      <c r="B6" s="61" t="s">
        <v>10</v>
      </c>
      <c r="C6" s="62"/>
      <c r="D6" s="62"/>
      <c r="E6" s="63"/>
      <c r="F6" s="64"/>
      <c r="G6" s="65"/>
    </row>
    <row r="7" spans="1:34" x14ac:dyDescent="0.2">
      <c r="A7" s="66" t="s">
        <v>11</v>
      </c>
      <c r="B7" s="67" t="s">
        <v>12</v>
      </c>
      <c r="C7" s="68" t="s">
        <v>13</v>
      </c>
      <c r="D7" s="69">
        <v>1</v>
      </c>
      <c r="E7" s="272">
        <v>1</v>
      </c>
      <c r="F7" s="70">
        <f>+D7*E7</f>
        <v>1</v>
      </c>
      <c r="G7" s="71"/>
    </row>
    <row r="8" spans="1:34" x14ac:dyDescent="0.2">
      <c r="A8" s="72" t="s">
        <v>14</v>
      </c>
      <c r="B8" s="67" t="s">
        <v>15</v>
      </c>
      <c r="C8" s="68" t="s">
        <v>16</v>
      </c>
      <c r="D8" s="69">
        <v>2</v>
      </c>
      <c r="E8" s="272">
        <v>2</v>
      </c>
      <c r="F8" s="70">
        <f>+D8*E8</f>
        <v>4</v>
      </c>
      <c r="G8" s="71"/>
    </row>
    <row r="9" spans="1:34" x14ac:dyDescent="0.2">
      <c r="A9" s="72" t="s">
        <v>17</v>
      </c>
      <c r="B9" s="67" t="s">
        <v>18</v>
      </c>
      <c r="C9" s="68" t="s">
        <v>13</v>
      </c>
      <c r="D9" s="69">
        <v>3</v>
      </c>
      <c r="E9" s="272">
        <v>3</v>
      </c>
      <c r="F9" s="70">
        <f>+D9*E9</f>
        <v>9</v>
      </c>
      <c r="G9" s="71"/>
    </row>
    <row r="10" spans="1:34" x14ac:dyDescent="0.2">
      <c r="A10" s="72" t="s">
        <v>19</v>
      </c>
      <c r="B10" s="67" t="s">
        <v>20</v>
      </c>
      <c r="C10" s="68" t="s">
        <v>21</v>
      </c>
      <c r="D10" s="69">
        <v>4</v>
      </c>
      <c r="E10" s="272">
        <v>4</v>
      </c>
      <c r="F10" s="70">
        <f>+D10*E10</f>
        <v>16</v>
      </c>
      <c r="G10" s="71"/>
      <c r="H10" s="47"/>
      <c r="I10" s="47"/>
      <c r="J10" s="47"/>
      <c r="K10" s="47"/>
      <c r="L10" s="47"/>
      <c r="M10" s="47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48"/>
    </row>
    <row r="11" spans="1:34" ht="13.5" thickBot="1" x14ac:dyDescent="0.25">
      <c r="A11" s="73"/>
      <c r="B11" s="74" t="s">
        <v>22</v>
      </c>
      <c r="C11" s="75"/>
      <c r="D11" s="75"/>
      <c r="E11" s="76"/>
      <c r="F11" s="76"/>
      <c r="G11" s="77">
        <f>SUM(F7:F10)</f>
        <v>30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9"/>
    </row>
    <row r="12" spans="1:34" ht="6" customHeight="1" thickBot="1" x14ac:dyDescent="0.25">
      <c r="A12" s="50"/>
      <c r="B12" s="50"/>
      <c r="C12" s="50"/>
      <c r="D12" s="50"/>
      <c r="E12" s="50"/>
      <c r="F12" s="50"/>
      <c r="G12" s="50"/>
      <c r="H12" s="42"/>
      <c r="I12" s="42"/>
      <c r="J12" s="42"/>
      <c r="K12" s="42"/>
      <c r="L12" s="42"/>
      <c r="M12" s="44"/>
      <c r="N12" s="45"/>
      <c r="O12" s="45"/>
      <c r="P12" s="45"/>
      <c r="Q12" s="45"/>
      <c r="R12" s="45"/>
      <c r="S12" s="45"/>
      <c r="T12" s="45"/>
      <c r="U12" s="45"/>
      <c r="V12" s="45"/>
      <c r="W12" s="46"/>
      <c r="X12" s="43"/>
      <c r="Y12" s="42"/>
      <c r="Z12" s="43"/>
      <c r="AA12" s="43"/>
      <c r="AB12" s="43"/>
      <c r="AC12" s="43"/>
      <c r="AD12" s="43"/>
      <c r="AE12" s="43"/>
      <c r="AF12" s="43"/>
      <c r="AG12" s="40"/>
      <c r="AH12" s="50"/>
    </row>
    <row r="13" spans="1:34" ht="6" customHeight="1" thickBot="1" x14ac:dyDescent="0.25">
      <c r="A13" s="78"/>
      <c r="B13" s="79"/>
      <c r="C13" s="62"/>
      <c r="D13" s="62"/>
      <c r="E13" s="80"/>
      <c r="F13" s="80"/>
      <c r="G13" s="81"/>
      <c r="H13" s="5"/>
      <c r="I13" s="5"/>
      <c r="J13" s="5"/>
      <c r="K13" s="5"/>
      <c r="L13" s="5"/>
      <c r="M13" s="5"/>
      <c r="N13" s="51"/>
      <c r="O13" s="31"/>
      <c r="P13" s="5"/>
      <c r="Q13" s="5"/>
      <c r="R13" s="5"/>
      <c r="S13" s="5"/>
      <c r="T13" s="5"/>
      <c r="U13" s="5"/>
      <c r="V13" s="5"/>
      <c r="W13" s="5"/>
      <c r="X13" s="51"/>
      <c r="Y13" s="31"/>
      <c r="Z13" s="5"/>
      <c r="AA13" s="5"/>
      <c r="AB13" s="5"/>
      <c r="AC13" s="5"/>
      <c r="AD13" s="5"/>
      <c r="AE13" s="5"/>
      <c r="AF13" s="5"/>
      <c r="AG13" s="5"/>
      <c r="AH13" s="52"/>
    </row>
    <row r="14" spans="1:34" ht="13.5" thickBot="1" x14ac:dyDescent="0.25">
      <c r="A14" s="82"/>
      <c r="B14" s="83" t="s">
        <v>23</v>
      </c>
      <c r="C14" s="84"/>
      <c r="D14" s="85"/>
      <c r="E14" s="86"/>
      <c r="F14" s="87"/>
      <c r="G14" s="88">
        <f>SUM(G11)</f>
        <v>30</v>
      </c>
      <c r="H14" s="40"/>
      <c r="I14" s="40"/>
      <c r="J14" s="40"/>
      <c r="K14" s="40"/>
      <c r="L14" s="40"/>
      <c r="M14" s="40"/>
      <c r="N14" s="149"/>
      <c r="O14" s="40"/>
      <c r="P14" s="40"/>
      <c r="Q14" s="40"/>
      <c r="R14" s="40"/>
      <c r="S14" s="40"/>
      <c r="T14" s="40"/>
      <c r="U14" s="40"/>
      <c r="V14" s="40"/>
      <c r="W14" s="40"/>
      <c r="X14" s="149"/>
      <c r="Y14" s="40"/>
      <c r="Z14" s="40"/>
      <c r="AA14" s="40"/>
      <c r="AB14" s="40"/>
      <c r="AC14" s="40"/>
      <c r="AD14" s="40"/>
      <c r="AE14" s="40"/>
      <c r="AF14" s="40"/>
      <c r="AG14" s="40"/>
      <c r="AH14" s="53"/>
    </row>
    <row r="15" spans="1:34" ht="6" customHeight="1" thickBot="1" x14ac:dyDescent="0.25">
      <c r="A15" s="82"/>
      <c r="B15" s="89"/>
      <c r="C15" s="90"/>
      <c r="D15" s="90"/>
      <c r="E15" s="87"/>
      <c r="F15" s="87"/>
      <c r="G15" s="91"/>
    </row>
    <row r="16" spans="1:34" ht="13.5" thickBot="1" x14ac:dyDescent="0.25">
      <c r="A16" s="82"/>
      <c r="B16" s="83" t="s">
        <v>188</v>
      </c>
      <c r="C16" s="92"/>
      <c r="D16" s="318">
        <f>'Ajuda 03'!Y20/100</f>
        <v>0</v>
      </c>
      <c r="E16" s="93"/>
      <c r="F16" s="87"/>
      <c r="G16" s="88">
        <f>+D16*G14</f>
        <v>0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9"/>
    </row>
    <row r="17" spans="1:34" ht="6" customHeight="1" thickBot="1" x14ac:dyDescent="0.25">
      <c r="A17" s="82"/>
      <c r="B17" s="94"/>
      <c r="C17" s="95"/>
      <c r="D17" s="308"/>
      <c r="E17" s="87"/>
      <c r="F17" s="87"/>
      <c r="G17" s="91"/>
      <c r="H17" s="5"/>
      <c r="I17" s="5"/>
      <c r="J17" s="5"/>
      <c r="K17" s="5"/>
      <c r="L17" s="5"/>
      <c r="M17" s="5"/>
      <c r="N17" s="31"/>
      <c r="O17" s="5"/>
      <c r="P17" s="5"/>
      <c r="Q17" s="5"/>
      <c r="R17" s="5"/>
      <c r="S17" s="5"/>
      <c r="T17" s="5"/>
      <c r="U17" s="5"/>
      <c r="V17" s="5"/>
      <c r="W17" s="5"/>
      <c r="X17" s="31"/>
      <c r="Y17" s="5"/>
      <c r="Z17" s="5"/>
      <c r="AA17" s="5"/>
      <c r="AB17" s="5"/>
      <c r="AC17" s="5"/>
      <c r="AD17" s="5"/>
      <c r="AE17" s="5"/>
      <c r="AF17" s="5"/>
      <c r="AG17" s="5"/>
      <c r="AH17" s="52"/>
    </row>
    <row r="18" spans="1:34" ht="13.5" thickBot="1" x14ac:dyDescent="0.25">
      <c r="A18" s="82"/>
      <c r="B18" s="83" t="s">
        <v>24</v>
      </c>
      <c r="C18" s="84"/>
      <c r="D18" s="85"/>
      <c r="E18" s="86"/>
      <c r="F18" s="96"/>
      <c r="G18" s="88">
        <f>+G14+G16</f>
        <v>30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50"/>
    </row>
    <row r="19" spans="1:34" ht="6" customHeight="1" thickBot="1" x14ac:dyDescent="0.25">
      <c r="A19" s="97"/>
      <c r="B19" s="98"/>
      <c r="C19" s="99"/>
      <c r="D19" s="75"/>
      <c r="E19" s="76"/>
      <c r="F19" s="76"/>
      <c r="G19" s="10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50"/>
    </row>
    <row r="20" spans="1:34" x14ac:dyDescent="0.2">
      <c r="A20" s="28" t="s">
        <v>25</v>
      </c>
      <c r="H20" s="5"/>
      <c r="I20" s="5"/>
      <c r="J20" s="5"/>
      <c r="K20" s="5"/>
      <c r="L20" s="5"/>
      <c r="M20" s="5"/>
      <c r="N20" s="31"/>
      <c r="O20" s="5"/>
      <c r="P20" s="5"/>
      <c r="Q20" s="5"/>
      <c r="R20" s="5"/>
      <c r="S20" s="5"/>
      <c r="T20" s="5"/>
      <c r="U20" s="5"/>
      <c r="V20" s="5"/>
      <c r="W20" s="5"/>
      <c r="X20" s="31"/>
      <c r="Y20" s="5"/>
      <c r="Z20" s="5"/>
      <c r="AA20" s="5"/>
      <c r="AB20" s="5"/>
      <c r="AC20" s="5"/>
      <c r="AD20" s="5"/>
      <c r="AE20" s="5"/>
      <c r="AF20" s="5"/>
      <c r="AG20" s="5"/>
      <c r="AH20" s="52"/>
    </row>
    <row r="21" spans="1:34" x14ac:dyDescent="0.2">
      <c r="A21" s="28" t="s">
        <v>26</v>
      </c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50"/>
    </row>
    <row r="22" spans="1:34" x14ac:dyDescent="0.2">
      <c r="A22" s="28" t="s">
        <v>27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50"/>
    </row>
    <row r="23" spans="1:34" x14ac:dyDescent="0.2">
      <c r="H23" s="5"/>
      <c r="I23" s="5"/>
      <c r="J23" s="5"/>
      <c r="K23" s="5"/>
      <c r="L23" s="5"/>
      <c r="M23" s="5"/>
      <c r="N23" s="31"/>
      <c r="O23" s="5"/>
      <c r="P23" s="5"/>
      <c r="Q23" s="5"/>
      <c r="R23" s="5"/>
      <c r="S23" s="5"/>
      <c r="T23" s="5"/>
      <c r="U23" s="5"/>
      <c r="V23" s="5"/>
      <c r="W23" s="5"/>
      <c r="X23" s="31"/>
      <c r="Y23" s="5"/>
      <c r="Z23" s="5"/>
      <c r="AA23" s="5"/>
      <c r="AB23" s="5"/>
      <c r="AC23" s="5"/>
      <c r="AD23" s="5"/>
      <c r="AE23" s="5"/>
      <c r="AF23" s="5"/>
      <c r="AG23" s="5"/>
      <c r="AH23" s="52"/>
    </row>
    <row r="24" spans="1:34" x14ac:dyDescent="0.2"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8" spans="1:34" x14ac:dyDescent="0.2">
      <c r="G28" s="22"/>
    </row>
    <row r="29" spans="1:34" x14ac:dyDescent="0.2">
      <c r="B29" s="23"/>
    </row>
  </sheetData>
  <sheetProtection password="D9F1" sheet="1" objects="1" scenarios="1"/>
  <phoneticPr fontId="8" type="noConversion"/>
  <printOptions horizontalCentered="1" verticalCentered="1"/>
  <pageMargins left="0.59055118110236227" right="0" top="0" bottom="0.59055118110236227" header="0.51181102362204722" footer="0.51181102362204722"/>
  <pageSetup orientation="landscape" horizontalDpi="180" verticalDpi="180" r:id="rId1"/>
  <headerFooter alignWithMargins="0"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577AA-584C-4565-A215-D24AE5ABA176}">
  <dimension ref="A1:AH28"/>
  <sheetViews>
    <sheetView showGridLines="0" showZeros="0" workbookViewId="0">
      <selection activeCell="W31" sqref="W31"/>
    </sheetView>
  </sheetViews>
  <sheetFormatPr defaultColWidth="11.42578125" defaultRowHeight="12.75" x14ac:dyDescent="0.2"/>
  <cols>
    <col min="1" max="34" width="2.85546875" style="1" customWidth="1"/>
    <col min="35" max="16384" width="11.42578125" style="2"/>
  </cols>
  <sheetData>
    <row r="1" spans="1:34" ht="13.5" customHeight="1" x14ac:dyDescent="0.25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6"/>
    </row>
    <row r="2" spans="1:34" ht="13.5" customHeight="1" x14ac:dyDescent="0.2">
      <c r="A2" s="117"/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5"/>
      <c r="AH2" s="118"/>
    </row>
    <row r="3" spans="1:34" ht="13.5" customHeight="1" x14ac:dyDescent="0.2">
      <c r="A3" s="117"/>
      <c r="B3" s="106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107"/>
      <c r="AH3" s="118"/>
    </row>
    <row r="4" spans="1:34" ht="13.5" customHeight="1" x14ac:dyDescent="0.2">
      <c r="A4" s="117"/>
      <c r="B4" s="106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107"/>
      <c r="AH4" s="118"/>
    </row>
    <row r="5" spans="1:34" ht="13.5" customHeight="1" x14ac:dyDescent="0.2">
      <c r="A5" s="117"/>
      <c r="B5" s="106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107"/>
      <c r="AH5" s="118"/>
    </row>
    <row r="6" spans="1:34" ht="13.5" customHeight="1" x14ac:dyDescent="0.2">
      <c r="A6" s="117"/>
      <c r="B6" s="106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107"/>
      <c r="AH6" s="118"/>
    </row>
    <row r="7" spans="1:34" ht="13.5" customHeight="1" x14ac:dyDescent="0.2">
      <c r="A7" s="117"/>
      <c r="B7" s="106"/>
      <c r="C7" s="34"/>
      <c r="D7" s="34"/>
      <c r="E7" s="34"/>
      <c r="F7" s="34"/>
      <c r="G7" s="34"/>
      <c r="H7" s="34"/>
      <c r="I7" s="34"/>
      <c r="J7" s="34"/>
      <c r="K7" s="34"/>
      <c r="L7" s="34"/>
      <c r="M7" s="144"/>
      <c r="N7" s="102"/>
      <c r="O7" s="22"/>
      <c r="P7" s="36"/>
      <c r="Q7" s="36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8"/>
      <c r="AH7" s="118"/>
    </row>
    <row r="8" spans="1:34" ht="9" customHeight="1" x14ac:dyDescent="0.2">
      <c r="A8" s="117"/>
      <c r="B8" s="106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102"/>
      <c r="O8" s="2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8"/>
      <c r="AH8" s="118"/>
    </row>
    <row r="9" spans="1:34" ht="9" customHeight="1" x14ac:dyDescent="0.2">
      <c r="A9" s="117"/>
      <c r="B9" s="106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102"/>
      <c r="O9" s="2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8"/>
      <c r="AH9" s="118"/>
    </row>
    <row r="10" spans="1:34" ht="13.5" customHeight="1" x14ac:dyDescent="0.2">
      <c r="A10" s="119"/>
      <c r="B10" s="106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02"/>
      <c r="O10" s="2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8"/>
      <c r="AH10" s="120"/>
    </row>
    <row r="11" spans="1:34" ht="13.5" customHeight="1" x14ac:dyDescent="0.2">
      <c r="A11" s="119"/>
      <c r="B11" s="106"/>
      <c r="AF11" s="102"/>
      <c r="AG11" s="108"/>
      <c r="AH11" s="121"/>
    </row>
    <row r="12" spans="1:34" ht="13.5" customHeight="1" x14ac:dyDescent="0.2">
      <c r="A12" s="122"/>
      <c r="B12" s="106"/>
      <c r="AF12" s="101"/>
      <c r="AG12" s="109"/>
      <c r="AH12" s="123"/>
    </row>
    <row r="13" spans="1:34" ht="13.5" customHeight="1" x14ac:dyDescent="0.2">
      <c r="A13" s="122"/>
      <c r="B13" s="106"/>
      <c r="AF13" s="101"/>
      <c r="AG13" s="109"/>
      <c r="AH13" s="124"/>
    </row>
    <row r="14" spans="1:34" ht="13.5" customHeight="1" x14ac:dyDescent="0.2">
      <c r="A14" s="122"/>
      <c r="B14" s="106"/>
      <c r="AF14" s="101"/>
      <c r="AG14" s="109"/>
      <c r="AH14" s="124"/>
    </row>
    <row r="15" spans="1:34" ht="13.5" customHeight="1" x14ac:dyDescent="0.2">
      <c r="A15" s="122"/>
      <c r="B15" s="106"/>
      <c r="AF15" s="101"/>
      <c r="AG15" s="109"/>
      <c r="AH15" s="125"/>
    </row>
    <row r="16" spans="1:34" ht="13.5" customHeight="1" x14ac:dyDescent="0.2">
      <c r="A16" s="117"/>
      <c r="B16" s="145"/>
      <c r="C16" s="229" t="s">
        <v>28</v>
      </c>
      <c r="D16" s="219"/>
      <c r="E16" s="219"/>
      <c r="F16" s="219"/>
      <c r="G16" s="219"/>
      <c r="H16" s="219"/>
      <c r="I16" s="219"/>
      <c r="J16" s="219"/>
      <c r="K16" s="235"/>
      <c r="L16" s="216" t="s">
        <v>29</v>
      </c>
      <c r="M16" s="217"/>
      <c r="N16" s="217"/>
      <c r="O16" s="217"/>
      <c r="P16" s="218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29" t="s">
        <v>7</v>
      </c>
      <c r="AC16" s="219"/>
      <c r="AD16" s="219"/>
      <c r="AE16" s="219"/>
      <c r="AF16" s="220"/>
      <c r="AG16" s="107"/>
      <c r="AH16" s="118"/>
    </row>
    <row r="17" spans="1:34" ht="13.5" customHeight="1" x14ac:dyDescent="0.2">
      <c r="A17" s="126"/>
      <c r="B17" s="106"/>
      <c r="C17" s="230" t="s">
        <v>30</v>
      </c>
      <c r="D17" s="113"/>
      <c r="E17" s="113"/>
      <c r="F17" s="113"/>
      <c r="G17" s="113"/>
      <c r="H17" s="113"/>
      <c r="I17" s="113"/>
      <c r="J17" s="113"/>
      <c r="K17" s="25"/>
      <c r="L17" s="230" t="s">
        <v>31</v>
      </c>
      <c r="M17" s="213"/>
      <c r="N17" s="214"/>
      <c r="O17" s="215"/>
      <c r="P17" s="232">
        <v>60</v>
      </c>
      <c r="Q17" s="113"/>
      <c r="R17" s="113"/>
      <c r="S17" s="113"/>
      <c r="T17" s="230" t="s">
        <v>32</v>
      </c>
      <c r="U17" s="233"/>
      <c r="V17" s="113"/>
      <c r="W17" s="113"/>
      <c r="X17" s="230" t="s">
        <v>33</v>
      </c>
      <c r="Y17" s="113"/>
      <c r="Z17" s="113"/>
      <c r="AA17" s="113"/>
      <c r="AB17" s="212"/>
      <c r="AC17" s="211"/>
      <c r="AD17" s="211"/>
      <c r="AE17" s="211"/>
      <c r="AF17" s="134"/>
      <c r="AG17" s="110"/>
      <c r="AH17" s="125"/>
    </row>
    <row r="18" spans="1:34" ht="13.5" customHeight="1" x14ac:dyDescent="0.2">
      <c r="A18" s="127"/>
      <c r="B18" s="106"/>
      <c r="C18" s="221" t="str">
        <f>'Ajuda 01'!A6</f>
        <v>01</v>
      </c>
      <c r="D18" s="198"/>
      <c r="E18" s="199"/>
      <c r="F18" s="199"/>
      <c r="G18" s="199"/>
      <c r="H18" s="199"/>
      <c r="I18" s="199"/>
      <c r="J18" s="199"/>
      <c r="K18" s="29"/>
      <c r="L18" s="205"/>
      <c r="M18" s="199"/>
      <c r="N18" s="207"/>
      <c r="O18" s="208"/>
      <c r="P18" s="209"/>
      <c r="Q18" s="210"/>
      <c r="R18" s="210"/>
      <c r="S18" s="210"/>
      <c r="T18" s="209"/>
      <c r="U18" s="210"/>
      <c r="V18" s="210"/>
      <c r="W18" s="210"/>
      <c r="X18" s="209"/>
      <c r="Y18" s="200"/>
      <c r="Z18" s="200"/>
      <c r="AA18" s="200"/>
      <c r="AB18" s="206"/>
      <c r="AC18" s="200"/>
      <c r="AD18" s="201"/>
      <c r="AE18" s="200"/>
      <c r="AF18" s="202"/>
      <c r="AG18" s="110"/>
      <c r="AH18" s="124"/>
    </row>
    <row r="19" spans="1:34" ht="13.5" customHeight="1" x14ac:dyDescent="0.2">
      <c r="A19" s="126"/>
      <c r="B19" s="106"/>
      <c r="C19" s="234" t="str">
        <f>'Ajuda 01'!B6</f>
        <v>SERVIÇOS PRELIMINARES</v>
      </c>
      <c r="D19" s="222"/>
      <c r="E19" s="223"/>
      <c r="F19" s="223"/>
      <c r="G19" s="223"/>
      <c r="H19" s="223"/>
      <c r="I19" s="223"/>
      <c r="J19" s="223"/>
      <c r="K19" s="25"/>
      <c r="L19" s="231">
        <f>'Ajuda 01'!$G$11*'Ajuda 02'!L20</f>
        <v>7.5</v>
      </c>
      <c r="M19" s="224"/>
      <c r="N19" s="227"/>
      <c r="O19" s="228"/>
      <c r="P19" s="231">
        <f>'Ajuda 01'!$G$11*'Ajuda 02'!P20</f>
        <v>7.5</v>
      </c>
      <c r="Q19" s="224"/>
      <c r="R19" s="224"/>
      <c r="S19" s="224"/>
      <c r="T19" s="231">
        <f>'Ajuda 01'!$G$11*'Ajuda 02'!T20</f>
        <v>7.5</v>
      </c>
      <c r="U19" s="224"/>
      <c r="V19" s="224"/>
      <c r="W19" s="224"/>
      <c r="X19" s="231">
        <f>'Ajuda 01'!$G$11*'Ajuda 02'!X20</f>
        <v>7.5</v>
      </c>
      <c r="Y19" s="224"/>
      <c r="Z19" s="224"/>
      <c r="AA19" s="224"/>
      <c r="AB19" s="231">
        <f>SUM(L19:AA19)</f>
        <v>30</v>
      </c>
      <c r="AC19" s="224"/>
      <c r="AD19" s="225"/>
      <c r="AE19" s="224"/>
      <c r="AF19" s="226"/>
      <c r="AG19" s="110"/>
      <c r="AH19" s="125"/>
    </row>
    <row r="20" spans="1:34" ht="13.5" customHeight="1" x14ac:dyDescent="0.2">
      <c r="A20" s="128"/>
      <c r="B20" s="106"/>
      <c r="C20" s="203"/>
      <c r="D20" s="204"/>
      <c r="E20" s="204"/>
      <c r="F20" s="204"/>
      <c r="G20" s="204"/>
      <c r="H20" s="204"/>
      <c r="I20" s="204"/>
      <c r="J20" s="204"/>
      <c r="K20" s="8"/>
      <c r="L20" s="241">
        <v>0.25</v>
      </c>
      <c r="M20" s="204"/>
      <c r="N20" s="204"/>
      <c r="O20" s="204"/>
      <c r="P20" s="241">
        <v>0.25</v>
      </c>
      <c r="Q20" s="204"/>
      <c r="R20" s="204"/>
      <c r="S20" s="204"/>
      <c r="T20" s="241">
        <v>0.25</v>
      </c>
      <c r="U20" s="204"/>
      <c r="V20" s="204"/>
      <c r="W20" s="204"/>
      <c r="X20" s="241">
        <v>0.25</v>
      </c>
      <c r="Y20" s="204"/>
      <c r="Z20" s="204"/>
      <c r="AA20" s="204"/>
      <c r="AB20" s="273" t="str">
        <f>IF(AB19&lt;&gt;'Ajuda 01'!G11,"VERIFIQUE","")</f>
        <v/>
      </c>
      <c r="AC20" s="274"/>
      <c r="AD20" s="274"/>
      <c r="AE20" s="274"/>
      <c r="AF20" s="275"/>
      <c r="AG20" s="110"/>
      <c r="AH20" s="125"/>
    </row>
    <row r="21" spans="1:34" ht="13.5" customHeight="1" x14ac:dyDescent="0.2">
      <c r="A21" s="126"/>
      <c r="B21" s="111"/>
      <c r="C21" s="112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34"/>
      <c r="AH21" s="124"/>
    </row>
    <row r="22" spans="1:34" ht="13.5" customHeight="1" x14ac:dyDescent="0.2">
      <c r="A22" s="129"/>
      <c r="B22" s="130"/>
      <c r="C22" s="131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3"/>
    </row>
    <row r="23" spans="1:34" x14ac:dyDescent="0.2">
      <c r="A23" s="37"/>
      <c r="B23" s="38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</row>
    <row r="24" spans="1:34" x14ac:dyDescent="0.2">
      <c r="A24" s="41"/>
      <c r="B24" s="38"/>
      <c r="C24" s="27"/>
      <c r="D24" s="31"/>
      <c r="E24" s="5"/>
      <c r="F24" s="5"/>
      <c r="G24" s="5"/>
      <c r="H24" s="5"/>
      <c r="I24" s="5"/>
      <c r="J24" s="5"/>
      <c r="K24" s="5"/>
      <c r="L24" s="5"/>
      <c r="M24" s="5"/>
      <c r="N24" s="31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31"/>
      <c r="AD24" s="5"/>
      <c r="AE24" s="5"/>
      <c r="AF24" s="5"/>
      <c r="AG24" s="5"/>
      <c r="AH24" s="5"/>
    </row>
    <row r="25" spans="1:34" x14ac:dyDescent="0.2">
      <c r="A25" s="37"/>
      <c r="B25" s="38"/>
      <c r="C25" s="2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</row>
    <row r="26" spans="1:34" x14ac:dyDescent="0.2">
      <c r="A26" s="28"/>
    </row>
    <row r="27" spans="1:34" x14ac:dyDescent="0.2">
      <c r="A27" s="28"/>
    </row>
    <row r="28" spans="1:34" x14ac:dyDescent="0.2">
      <c r="A28" s="28"/>
    </row>
  </sheetData>
  <sheetProtection password="D9F1" sheet="1"/>
  <phoneticPr fontId="8" type="noConversion"/>
  <printOptions horizontalCentered="1" verticalCentered="1"/>
  <pageMargins left="0.59055118110236227" right="0" top="0" bottom="0.59055118110236227" header="0.51181102362204722" footer="0.51181102362204722"/>
  <pageSetup orientation="landscape" horizontalDpi="180" verticalDpi="180" r:id="rId1"/>
  <headerFooter alignWithMargins="0">
    <oddFooter>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5AA59-80E9-4C4C-9011-C81554EDC3DA}">
  <dimension ref="A1:AF41"/>
  <sheetViews>
    <sheetView showGridLines="0" view="pageBreakPreview" zoomScaleNormal="100" zoomScaleSheetLayoutView="100" workbookViewId="0">
      <selection activeCell="AD15" sqref="AD15:AD20"/>
    </sheetView>
  </sheetViews>
  <sheetFormatPr defaultColWidth="11.42578125" defaultRowHeight="12.75" x14ac:dyDescent="0.2"/>
  <cols>
    <col min="1" max="1" width="2.5703125" style="1" customWidth="1"/>
    <col min="2" max="8" width="2.85546875" style="1" customWidth="1"/>
    <col min="9" max="9" width="4" style="1" customWidth="1"/>
    <col min="10" max="15" width="2.85546875" style="1" customWidth="1"/>
    <col min="16" max="16" width="2.85546875" style="319" customWidth="1"/>
    <col min="17" max="18" width="2.85546875" style="1" customWidth="1"/>
    <col min="19" max="19" width="10.7109375" style="1" bestFit="1" customWidth="1"/>
    <col min="20" max="24" width="2.85546875" style="1" customWidth="1"/>
    <col min="25" max="25" width="9.7109375" style="1" bestFit="1" customWidth="1"/>
    <col min="26" max="26" width="2.85546875" style="1" customWidth="1"/>
    <col min="27" max="27" width="3" style="1" customWidth="1"/>
    <col min="28" max="28" width="4.28515625" style="1" customWidth="1"/>
    <col min="29" max="29" width="2.85546875" style="1" customWidth="1"/>
    <col min="30" max="16384" width="11.42578125" style="1"/>
  </cols>
  <sheetData>
    <row r="1" spans="1:32" ht="15.75" x14ac:dyDescent="0.25">
      <c r="A1" s="531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302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6"/>
    </row>
    <row r="2" spans="1:32" x14ac:dyDescent="0.2">
      <c r="A2" s="117"/>
      <c r="B2" s="282" t="s">
        <v>168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30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4"/>
      <c r="AC2" s="118"/>
    </row>
    <row r="3" spans="1:32" x14ac:dyDescent="0.2">
      <c r="A3" s="117"/>
      <c r="B3" s="532" t="s">
        <v>185</v>
      </c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4"/>
      <c r="Q3" s="533"/>
      <c r="R3" s="533"/>
      <c r="S3" s="533"/>
      <c r="T3" s="533"/>
      <c r="U3" s="533"/>
      <c r="V3" s="533"/>
      <c r="W3" s="533"/>
      <c r="X3" s="533"/>
      <c r="Y3" s="533"/>
      <c r="Z3" s="533"/>
      <c r="AA3" s="533"/>
      <c r="AB3" s="535"/>
      <c r="AC3" s="118"/>
    </row>
    <row r="4" spans="1:32" x14ac:dyDescent="0.2">
      <c r="A4" s="117"/>
      <c r="B4" s="532" t="s">
        <v>186</v>
      </c>
      <c r="C4" s="533"/>
      <c r="D4" s="533"/>
      <c r="E4" s="533"/>
      <c r="F4" s="533"/>
      <c r="G4" s="533"/>
      <c r="H4" s="533"/>
      <c r="I4" s="533"/>
      <c r="J4" s="533"/>
      <c r="K4" s="533"/>
      <c r="L4" s="533"/>
      <c r="M4" s="533"/>
      <c r="N4" s="533"/>
      <c r="O4" s="533"/>
      <c r="P4" s="534"/>
      <c r="Q4" s="533"/>
      <c r="R4" s="533"/>
      <c r="S4" s="533"/>
      <c r="T4" s="533"/>
      <c r="U4" s="533"/>
      <c r="V4" s="533"/>
      <c r="W4" s="533"/>
      <c r="X4" s="533"/>
      <c r="Y4" s="533"/>
      <c r="Z4" s="533"/>
      <c r="AA4" s="533"/>
      <c r="AB4" s="535"/>
      <c r="AC4" s="118"/>
    </row>
    <row r="5" spans="1:32" x14ac:dyDescent="0.2">
      <c r="A5" s="117"/>
      <c r="B5" s="532" t="s">
        <v>162</v>
      </c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144"/>
      <c r="N5" s="102"/>
      <c r="O5" s="22"/>
      <c r="P5" s="304"/>
      <c r="Q5" s="36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8"/>
      <c r="AC5" s="118"/>
    </row>
    <row r="6" spans="1:32" x14ac:dyDescent="0.2">
      <c r="A6" s="117"/>
      <c r="B6" s="136" t="s">
        <v>156</v>
      </c>
      <c r="C6" s="533"/>
      <c r="D6" s="533"/>
      <c r="E6" s="533"/>
      <c r="F6" s="533"/>
      <c r="G6" s="533"/>
      <c r="H6" s="533"/>
      <c r="I6" s="533"/>
      <c r="J6" s="533"/>
      <c r="K6" s="533"/>
      <c r="L6" s="533"/>
      <c r="M6" s="533"/>
      <c r="N6" s="102"/>
      <c r="O6" s="22"/>
      <c r="P6" s="305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8"/>
      <c r="AC6" s="118"/>
    </row>
    <row r="7" spans="1:32" x14ac:dyDescent="0.2">
      <c r="A7" s="117"/>
      <c r="B7" s="526" t="s">
        <v>210</v>
      </c>
      <c r="C7" s="533"/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102"/>
      <c r="O7" s="22"/>
      <c r="P7" s="305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8"/>
      <c r="AC7" s="118"/>
    </row>
    <row r="8" spans="1:32" x14ac:dyDescent="0.2">
      <c r="A8" s="117"/>
      <c r="B8" s="136" t="s">
        <v>169</v>
      </c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  <c r="N8" s="102"/>
      <c r="O8" s="22"/>
      <c r="P8" s="305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8"/>
      <c r="AC8" s="118"/>
    </row>
    <row r="9" spans="1:32" x14ac:dyDescent="0.2">
      <c r="A9" s="117"/>
      <c r="B9" s="532" t="s">
        <v>166</v>
      </c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102"/>
      <c r="O9" s="22"/>
      <c r="P9" s="305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8"/>
      <c r="AC9" s="118"/>
    </row>
    <row r="10" spans="1:32" x14ac:dyDescent="0.2">
      <c r="A10" s="119"/>
      <c r="B10" s="532" t="s">
        <v>157</v>
      </c>
      <c r="C10" s="533"/>
      <c r="D10" s="533"/>
      <c r="E10" s="533"/>
      <c r="F10" s="533"/>
      <c r="G10" s="533"/>
      <c r="H10" s="533"/>
      <c r="I10" s="533"/>
      <c r="J10" s="533"/>
      <c r="K10" s="533"/>
      <c r="L10" s="533"/>
      <c r="M10" s="533"/>
      <c r="N10" s="102"/>
      <c r="O10" s="22"/>
      <c r="P10" s="305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8"/>
      <c r="AC10" s="120"/>
      <c r="AE10" s="34"/>
    </row>
    <row r="11" spans="1:32" x14ac:dyDescent="0.2">
      <c r="A11" s="119"/>
      <c r="B11" s="532" t="s">
        <v>167</v>
      </c>
      <c r="C11" s="533"/>
      <c r="D11" s="533"/>
      <c r="E11" s="533"/>
      <c r="F11" s="533"/>
      <c r="G11" s="533"/>
      <c r="H11" s="533"/>
      <c r="I11" s="533"/>
      <c r="J11" s="533"/>
      <c r="K11" s="533"/>
      <c r="L11" s="533"/>
      <c r="M11" s="533"/>
      <c r="N11" s="102"/>
      <c r="O11" s="22"/>
      <c r="P11" s="305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8"/>
      <c r="AC11" s="121"/>
      <c r="AE11" s="34"/>
    </row>
    <row r="12" spans="1:32" x14ac:dyDescent="0.2">
      <c r="A12" s="126"/>
      <c r="B12" s="286" t="s">
        <v>165</v>
      </c>
      <c r="C12" s="287"/>
      <c r="D12" s="288"/>
      <c r="E12" s="288"/>
      <c r="F12" s="288"/>
      <c r="G12" s="288"/>
      <c r="H12" s="287"/>
      <c r="I12" s="288"/>
      <c r="J12" s="288"/>
      <c r="K12" s="288"/>
      <c r="L12" s="288"/>
      <c r="M12" s="285"/>
      <c r="N12" s="227"/>
      <c r="O12" s="289"/>
      <c r="P12" s="301"/>
      <c r="Q12" s="290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108"/>
      <c r="AC12" s="121"/>
      <c r="AE12" s="34"/>
    </row>
    <row r="13" spans="1:32" ht="13.5" thickBot="1" x14ac:dyDescent="0.25">
      <c r="A13" s="126"/>
      <c r="B13" s="292" t="s">
        <v>2</v>
      </c>
      <c r="C13" s="287"/>
      <c r="D13" s="288"/>
      <c r="E13" s="288"/>
      <c r="F13" s="288"/>
      <c r="G13" s="288"/>
      <c r="H13" s="287"/>
      <c r="I13" s="294" t="s">
        <v>3</v>
      </c>
      <c r="J13" s="295"/>
      <c r="K13" s="295"/>
      <c r="L13" s="295"/>
      <c r="M13" s="296"/>
      <c r="N13" s="297"/>
      <c r="O13" s="298"/>
      <c r="Q13" s="290"/>
      <c r="S13" s="299" t="s">
        <v>148</v>
      </c>
      <c r="T13" s="299"/>
      <c r="U13" s="299"/>
      <c r="V13" s="290"/>
      <c r="X13" s="290"/>
      <c r="Y13" s="299" t="s">
        <v>138</v>
      </c>
      <c r="Z13" s="290"/>
      <c r="AA13" s="290"/>
      <c r="AB13" s="291"/>
      <c r="AC13" s="123"/>
      <c r="AE13" s="34"/>
    </row>
    <row r="14" spans="1:32" x14ac:dyDescent="0.2">
      <c r="A14" s="126"/>
      <c r="B14" s="293" t="s">
        <v>149</v>
      </c>
      <c r="C14" s="294"/>
      <c r="D14" s="288"/>
      <c r="E14" s="288"/>
      <c r="F14" s="288"/>
      <c r="G14" s="294"/>
      <c r="H14" s="294"/>
      <c r="I14" s="294" t="s">
        <v>150</v>
      </c>
      <c r="J14" s="294"/>
      <c r="K14" s="288"/>
      <c r="L14" s="288"/>
      <c r="M14" s="285"/>
      <c r="N14" s="227"/>
      <c r="O14" s="300"/>
      <c r="Q14" s="224"/>
      <c r="S14" s="369">
        <v>30</v>
      </c>
      <c r="T14" s="375"/>
      <c r="U14" s="376"/>
      <c r="V14" s="377"/>
      <c r="W14" s="378"/>
      <c r="X14" s="379"/>
      <c r="Y14" s="385"/>
      <c r="Z14" s="290"/>
      <c r="AA14" s="290"/>
      <c r="AB14" s="291"/>
      <c r="AC14" s="123"/>
      <c r="AE14" s="400"/>
      <c r="AF14" s="400"/>
    </row>
    <row r="15" spans="1:32" x14ac:dyDescent="0.2">
      <c r="A15" s="126"/>
      <c r="B15" s="293" t="s">
        <v>151</v>
      </c>
      <c r="C15" s="536"/>
      <c r="D15" s="35"/>
      <c r="E15" s="537"/>
      <c r="F15" s="537"/>
      <c r="G15" s="537"/>
      <c r="H15" s="537"/>
      <c r="I15" s="294" t="s">
        <v>139</v>
      </c>
      <c r="J15" s="537"/>
      <c r="K15" s="537"/>
      <c r="L15" s="537"/>
      <c r="M15" s="142"/>
      <c r="N15" s="143"/>
      <c r="O15" s="101"/>
      <c r="Q15" s="301"/>
      <c r="S15" s="370"/>
      <c r="T15" s="380"/>
      <c r="U15" s="381"/>
      <c r="V15" s="382"/>
      <c r="W15" s="383"/>
      <c r="X15" s="384"/>
      <c r="Y15" s="371">
        <v>1.23E-2</v>
      </c>
      <c r="Z15" s="224"/>
      <c r="AA15" s="224"/>
      <c r="AB15" s="109"/>
      <c r="AC15" s="125"/>
      <c r="AE15" s="400"/>
      <c r="AF15" s="400"/>
    </row>
    <row r="16" spans="1:32" x14ac:dyDescent="0.2">
      <c r="A16" s="126"/>
      <c r="B16" s="293" t="s">
        <v>152</v>
      </c>
      <c r="C16" s="536"/>
      <c r="D16" s="35"/>
      <c r="E16" s="537"/>
      <c r="F16" s="537"/>
      <c r="G16" s="537"/>
      <c r="H16" s="537"/>
      <c r="I16" s="294" t="s">
        <v>170</v>
      </c>
      <c r="J16" s="537"/>
      <c r="K16" s="537"/>
      <c r="L16" s="537"/>
      <c r="M16" s="142"/>
      <c r="N16" s="143"/>
      <c r="O16" s="101"/>
      <c r="Q16" s="301"/>
      <c r="S16" s="370"/>
      <c r="T16" s="380"/>
      <c r="U16" s="381"/>
      <c r="V16" s="382"/>
      <c r="W16" s="383"/>
      <c r="X16" s="384"/>
      <c r="Y16" s="371">
        <v>0.04</v>
      </c>
      <c r="Z16" s="224"/>
      <c r="AA16" s="224"/>
      <c r="AB16" s="109"/>
      <c r="AC16" s="125"/>
      <c r="AE16" s="400"/>
      <c r="AF16" s="400"/>
    </row>
    <row r="17" spans="1:32" x14ac:dyDescent="0.2">
      <c r="A17" s="126"/>
      <c r="B17" s="293" t="s">
        <v>153</v>
      </c>
      <c r="C17" s="536"/>
      <c r="D17" s="35"/>
      <c r="E17" s="537"/>
      <c r="F17" s="537"/>
      <c r="G17" s="537"/>
      <c r="H17" s="537"/>
      <c r="I17" s="294" t="s">
        <v>204</v>
      </c>
      <c r="J17" s="537"/>
      <c r="K17" s="537"/>
      <c r="L17" s="537"/>
      <c r="M17" s="142"/>
      <c r="N17" s="143"/>
      <c r="O17" s="101"/>
      <c r="Q17" s="301"/>
      <c r="S17" s="370"/>
      <c r="T17" s="380"/>
      <c r="U17" s="381"/>
      <c r="V17" s="382"/>
      <c r="W17" s="383"/>
      <c r="X17" s="384"/>
      <c r="Y17" s="371">
        <v>2.07E-2</v>
      </c>
      <c r="Z17" s="224"/>
      <c r="AA17" s="224"/>
      <c r="AB17" s="109"/>
      <c r="AC17" s="125"/>
      <c r="AE17" s="400"/>
      <c r="AF17" s="400"/>
    </row>
    <row r="18" spans="1:32" x14ac:dyDescent="0.2">
      <c r="A18" s="126"/>
      <c r="B18" s="293" t="s">
        <v>154</v>
      </c>
      <c r="C18" s="537"/>
      <c r="D18" s="537"/>
      <c r="E18" s="537"/>
      <c r="F18" s="537"/>
      <c r="G18" s="537"/>
      <c r="H18" s="537"/>
      <c r="I18" s="294" t="s">
        <v>179</v>
      </c>
      <c r="J18" s="537"/>
      <c r="K18" s="537"/>
      <c r="L18" s="537"/>
      <c r="M18" s="537"/>
      <c r="N18" s="537"/>
      <c r="O18" s="537"/>
      <c r="Q18" s="301"/>
      <c r="S18" s="370"/>
      <c r="T18" s="538"/>
      <c r="U18" s="539"/>
      <c r="V18" s="540"/>
      <c r="W18" s="383"/>
      <c r="X18" s="541"/>
      <c r="Y18" s="371">
        <f>LDI!C31</f>
        <v>8.7499999999999994E-2</v>
      </c>
      <c r="Z18" s="542"/>
      <c r="AA18" s="542"/>
      <c r="AB18" s="543"/>
      <c r="AC18" s="125"/>
      <c r="AE18" s="400"/>
      <c r="AF18" s="400"/>
    </row>
    <row r="19" spans="1:32" x14ac:dyDescent="0.2">
      <c r="A19" s="127"/>
      <c r="B19" s="293" t="s">
        <v>155</v>
      </c>
      <c r="C19" s="533"/>
      <c r="D19" s="537"/>
      <c r="E19" s="537"/>
      <c r="F19" s="537"/>
      <c r="G19" s="537"/>
      <c r="H19" s="537"/>
      <c r="I19" s="294" t="s">
        <v>172</v>
      </c>
      <c r="J19" s="537"/>
      <c r="K19" s="537"/>
      <c r="L19" s="537"/>
      <c r="M19" s="537"/>
      <c r="N19" s="537"/>
      <c r="O19" s="537"/>
      <c r="Q19" s="301"/>
      <c r="S19" s="370"/>
      <c r="T19" s="538"/>
      <c r="U19" s="539"/>
      <c r="V19" s="540"/>
      <c r="W19" s="383"/>
      <c r="X19" s="541"/>
      <c r="Y19" s="371">
        <v>7.3999999999999996E-2</v>
      </c>
      <c r="Z19" s="542"/>
      <c r="AA19" s="542"/>
      <c r="AB19" s="543"/>
      <c r="AC19" s="124"/>
      <c r="AE19" s="295"/>
      <c r="AF19" s="295"/>
    </row>
    <row r="20" spans="1:32" x14ac:dyDescent="0.2">
      <c r="A20" s="126"/>
      <c r="B20" s="293" t="s">
        <v>171</v>
      </c>
      <c r="C20" s="533"/>
      <c r="D20" s="537"/>
      <c r="E20" s="537"/>
      <c r="F20" s="537"/>
      <c r="G20" s="537"/>
      <c r="H20" s="537"/>
      <c r="I20" s="294" t="s">
        <v>161</v>
      </c>
      <c r="J20" s="537"/>
      <c r="K20" s="537"/>
      <c r="L20" s="537"/>
      <c r="M20" s="537"/>
      <c r="N20" s="537"/>
      <c r="O20" s="537"/>
      <c r="Q20" s="301"/>
      <c r="S20" s="372">
        <v>38.299999999999997</v>
      </c>
      <c r="T20" s="538"/>
      <c r="U20" s="539"/>
      <c r="V20" s="540"/>
      <c r="W20" s="383"/>
      <c r="X20" s="544"/>
      <c r="Y20" s="386"/>
      <c r="Z20" s="537"/>
      <c r="AA20" s="537"/>
      <c r="AB20" s="543"/>
      <c r="AC20" s="125"/>
      <c r="AE20" s="401"/>
      <c r="AF20" s="401"/>
    </row>
    <row r="21" spans="1:32" ht="13.5" thickBot="1" x14ac:dyDescent="0.25">
      <c r="A21" s="126"/>
      <c r="B21" s="293" t="s">
        <v>209</v>
      </c>
      <c r="C21" s="533"/>
      <c r="D21" s="537"/>
      <c r="E21" s="537"/>
      <c r="F21" s="537"/>
      <c r="G21" s="537"/>
      <c r="H21" s="537"/>
      <c r="I21" s="294" t="s">
        <v>184</v>
      </c>
      <c r="J21" s="537"/>
      <c r="K21" s="537"/>
      <c r="L21" s="537"/>
      <c r="M21" s="537"/>
      <c r="N21" s="537"/>
      <c r="O21" s="537"/>
      <c r="Q21" s="301"/>
      <c r="S21" s="373"/>
      <c r="T21" s="545"/>
      <c r="U21" s="546"/>
      <c r="V21" s="547"/>
      <c r="W21" s="547"/>
      <c r="X21" s="548"/>
      <c r="Y21" s="374">
        <f>((1+Y19)*(1+Y15)*(1+Y16+Y17)/(1-Y18))-1</f>
        <v>0.26379999999999998</v>
      </c>
      <c r="Z21" s="537"/>
      <c r="AA21" s="537"/>
      <c r="AB21" s="543"/>
      <c r="AC21" s="125"/>
    </row>
    <row r="22" spans="1:32" x14ac:dyDescent="0.2">
      <c r="A22" s="128"/>
      <c r="B22" s="293"/>
      <c r="C22" s="537"/>
      <c r="D22" s="537"/>
      <c r="E22" s="537"/>
      <c r="F22" s="537"/>
      <c r="G22" s="537"/>
      <c r="H22" s="537"/>
      <c r="I22" s="537"/>
      <c r="J22" s="537"/>
      <c r="K22" s="537"/>
      <c r="L22" s="537"/>
      <c r="M22" s="537"/>
      <c r="N22" s="537"/>
      <c r="O22" s="537"/>
      <c r="P22" s="549"/>
      <c r="Q22" s="537"/>
      <c r="R22" s="537"/>
      <c r="S22" s="537"/>
      <c r="T22" s="537"/>
      <c r="U22" s="537"/>
      <c r="V22" s="537"/>
      <c r="W22" s="537"/>
      <c r="X22" s="537"/>
      <c r="Y22" s="299"/>
      <c r="Z22" s="537"/>
      <c r="AA22" s="537"/>
      <c r="AB22" s="543"/>
      <c r="AC22" s="125"/>
    </row>
    <row r="23" spans="1:32" x14ac:dyDescent="0.2">
      <c r="A23" s="128"/>
      <c r="B23" s="360" t="s">
        <v>217</v>
      </c>
      <c r="C23" s="542"/>
      <c r="D23" s="542"/>
      <c r="E23" s="542"/>
      <c r="F23" s="542"/>
      <c r="G23" s="542"/>
      <c r="H23" s="542"/>
      <c r="I23" s="542"/>
      <c r="J23" s="542"/>
      <c r="K23" s="542"/>
      <c r="L23" s="542"/>
      <c r="M23" s="542"/>
      <c r="N23" s="542"/>
      <c r="O23" s="542"/>
      <c r="P23" s="550"/>
      <c r="Q23" s="542"/>
      <c r="R23" s="542"/>
      <c r="S23" s="542"/>
      <c r="T23" s="542"/>
      <c r="U23" s="542"/>
      <c r="V23" s="542"/>
      <c r="W23" s="542"/>
      <c r="X23" s="542"/>
      <c r="Y23" s="542"/>
      <c r="Z23" s="542"/>
      <c r="AA23" s="542"/>
      <c r="AB23" s="551"/>
      <c r="AC23" s="125"/>
    </row>
    <row r="24" spans="1:32" ht="13.5" thickBot="1" x14ac:dyDescent="0.25">
      <c r="A24" s="128"/>
      <c r="B24" s="613" t="s">
        <v>194</v>
      </c>
      <c r="C24" s="608"/>
      <c r="D24" s="608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08"/>
      <c r="P24" s="608"/>
      <c r="Q24" s="608"/>
      <c r="R24" s="608"/>
      <c r="S24" s="608"/>
      <c r="T24" s="608"/>
      <c r="U24" s="608"/>
      <c r="V24" s="608"/>
      <c r="W24" s="608"/>
      <c r="X24" s="608"/>
      <c r="Y24" s="608"/>
      <c r="Z24" s="608"/>
      <c r="AA24" s="608"/>
      <c r="AB24" s="609"/>
      <c r="AC24" s="125"/>
    </row>
    <row r="25" spans="1:32" ht="13.5" thickBot="1" x14ac:dyDescent="0.25">
      <c r="A25" s="128"/>
      <c r="B25" s="360"/>
      <c r="C25" s="542"/>
      <c r="D25" s="542"/>
      <c r="E25" s="542"/>
      <c r="J25" s="402" t="s">
        <v>173</v>
      </c>
      <c r="K25" s="552"/>
      <c r="L25" s="553"/>
      <c r="M25" s="554"/>
      <c r="N25" s="403" t="s">
        <v>174</v>
      </c>
      <c r="O25" s="555"/>
      <c r="P25" s="555"/>
      <c r="Q25" s="556"/>
      <c r="R25" s="402" t="s">
        <v>175</v>
      </c>
      <c r="S25" s="552"/>
      <c r="T25" s="552"/>
      <c r="U25" s="554"/>
      <c r="V25" s="399" t="s">
        <v>176</v>
      </c>
      <c r="W25" s="542"/>
      <c r="X25" s="542"/>
      <c r="Y25" s="542"/>
      <c r="Z25" s="542"/>
      <c r="AA25" s="542"/>
      <c r="AB25" s="551"/>
      <c r="AC25" s="125"/>
    </row>
    <row r="26" spans="1:32" ht="13.5" thickBot="1" x14ac:dyDescent="0.25">
      <c r="A26" s="128"/>
      <c r="B26" s="136"/>
      <c r="C26" s="402" t="s">
        <v>177</v>
      </c>
      <c r="D26" s="552"/>
      <c r="E26" s="552"/>
      <c r="F26" s="325"/>
      <c r="G26" s="325"/>
      <c r="H26" s="325"/>
      <c r="I26" s="336"/>
      <c r="J26" s="614">
        <v>5.8999999999999999E-3</v>
      </c>
      <c r="K26" s="615"/>
      <c r="L26" s="615"/>
      <c r="M26" s="616"/>
      <c r="N26" s="614">
        <v>1.23E-2</v>
      </c>
      <c r="O26" s="615"/>
      <c r="P26" s="615"/>
      <c r="Q26" s="616"/>
      <c r="R26" s="614">
        <v>1.3899999999999999E-2</v>
      </c>
      <c r="S26" s="615"/>
      <c r="T26" s="615"/>
      <c r="U26" s="616"/>
      <c r="V26" s="399" t="s">
        <v>176</v>
      </c>
      <c r="W26" s="542"/>
      <c r="X26" s="542"/>
      <c r="Y26" s="542"/>
      <c r="Z26" s="542"/>
      <c r="AA26" s="542"/>
      <c r="AB26" s="551"/>
      <c r="AC26" s="125"/>
    </row>
    <row r="27" spans="1:32" ht="13.5" thickBot="1" x14ac:dyDescent="0.25">
      <c r="A27" s="128"/>
      <c r="B27" s="136"/>
      <c r="C27" s="402" t="s">
        <v>178</v>
      </c>
      <c r="D27" s="552"/>
      <c r="E27" s="552"/>
      <c r="F27" s="325"/>
      <c r="G27" s="325"/>
      <c r="H27" s="325"/>
      <c r="I27" s="336"/>
      <c r="J27" s="614">
        <v>0.03</v>
      </c>
      <c r="K27" s="615"/>
      <c r="L27" s="615"/>
      <c r="M27" s="616"/>
      <c r="N27" s="614">
        <v>0.04</v>
      </c>
      <c r="O27" s="615"/>
      <c r="P27" s="615"/>
      <c r="Q27" s="616"/>
      <c r="R27" s="614">
        <v>5.5E-2</v>
      </c>
      <c r="S27" s="615"/>
      <c r="T27" s="615"/>
      <c r="U27" s="616"/>
      <c r="V27" s="399" t="s">
        <v>176</v>
      </c>
      <c r="W27" s="542"/>
      <c r="X27" s="542"/>
      <c r="Y27" s="542"/>
      <c r="Z27" s="542"/>
      <c r="AA27" s="542"/>
      <c r="AB27" s="551"/>
      <c r="AC27" s="125"/>
    </row>
    <row r="28" spans="1:32" ht="13.5" thickBot="1" x14ac:dyDescent="0.25">
      <c r="A28" s="128"/>
      <c r="B28" s="136"/>
      <c r="C28" s="402" t="s">
        <v>208</v>
      </c>
      <c r="D28" s="552"/>
      <c r="E28" s="552"/>
      <c r="F28" s="325"/>
      <c r="G28" s="325"/>
      <c r="H28" s="325"/>
      <c r="I28" s="336"/>
      <c r="J28" s="614">
        <v>1.77E-2</v>
      </c>
      <c r="K28" s="615"/>
      <c r="L28" s="615"/>
      <c r="M28" s="616"/>
      <c r="N28" s="614">
        <v>2.07E-2</v>
      </c>
      <c r="O28" s="615"/>
      <c r="P28" s="615"/>
      <c r="Q28" s="616"/>
      <c r="R28" s="614">
        <v>2.2700000000000001E-2</v>
      </c>
      <c r="S28" s="615"/>
      <c r="T28" s="615"/>
      <c r="U28" s="616"/>
      <c r="V28" s="399"/>
      <c r="W28" s="542"/>
      <c r="X28" s="542"/>
      <c r="Y28" s="542"/>
      <c r="Z28" s="542"/>
      <c r="AA28" s="542"/>
      <c r="AB28" s="551"/>
      <c r="AC28" s="125"/>
    </row>
    <row r="29" spans="1:32" ht="13.5" thickBot="1" x14ac:dyDescent="0.25">
      <c r="A29" s="128"/>
      <c r="B29" s="136"/>
      <c r="C29" s="402" t="s">
        <v>190</v>
      </c>
      <c r="D29" s="552"/>
      <c r="E29" s="552"/>
      <c r="F29" s="325"/>
      <c r="G29" s="325"/>
      <c r="H29" s="325"/>
      <c r="I29" s="336"/>
      <c r="J29" s="614">
        <v>6.1600000000000002E-2</v>
      </c>
      <c r="K29" s="615"/>
      <c r="L29" s="615"/>
      <c r="M29" s="616"/>
      <c r="N29" s="614">
        <v>7.3999999999999996E-2</v>
      </c>
      <c r="O29" s="615"/>
      <c r="P29" s="615"/>
      <c r="Q29" s="616"/>
      <c r="R29" s="614">
        <v>8.9599999999999999E-2</v>
      </c>
      <c r="S29" s="615"/>
      <c r="T29" s="615"/>
      <c r="U29" s="616"/>
      <c r="V29" s="399" t="s">
        <v>176</v>
      </c>
      <c r="W29" s="542"/>
      <c r="X29" s="542"/>
      <c r="Y29" s="542"/>
      <c r="Z29" s="542"/>
      <c r="AA29" s="542"/>
      <c r="AB29" s="551"/>
      <c r="AC29" s="125"/>
    </row>
    <row r="30" spans="1:32" ht="13.5" thickBot="1" x14ac:dyDescent="0.25">
      <c r="A30" s="128"/>
      <c r="B30" s="136"/>
      <c r="C30" s="402" t="s">
        <v>179</v>
      </c>
      <c r="D30" s="552"/>
      <c r="E30" s="552"/>
      <c r="F30" s="325"/>
      <c r="G30" s="325"/>
      <c r="H30" s="325"/>
      <c r="I30" s="336"/>
      <c r="J30" s="557"/>
      <c r="K30" s="552"/>
      <c r="L30" s="552"/>
      <c r="M30" s="554"/>
      <c r="N30" s="557"/>
      <c r="O30" s="552"/>
      <c r="P30" s="552"/>
      <c r="Q30" s="554"/>
      <c r="R30" s="557"/>
      <c r="S30" s="552"/>
      <c r="T30" s="552"/>
      <c r="U30" s="554"/>
      <c r="V30" s="399" t="s">
        <v>176</v>
      </c>
      <c r="W30" s="542"/>
      <c r="X30" s="542"/>
      <c r="Y30" s="542"/>
      <c r="Z30" s="542"/>
      <c r="AA30" s="542"/>
      <c r="AB30" s="551"/>
      <c r="AC30" s="125"/>
    </row>
    <row r="31" spans="1:32" ht="13.5" thickBot="1" x14ac:dyDescent="0.25">
      <c r="A31" s="128"/>
      <c r="B31" s="136"/>
      <c r="C31" s="402" t="s">
        <v>164</v>
      </c>
      <c r="D31" s="552"/>
      <c r="E31" s="552"/>
      <c r="F31" s="325"/>
      <c r="G31" s="325"/>
      <c r="H31" s="325"/>
      <c r="I31" s="336"/>
      <c r="J31" s="610" t="s">
        <v>182</v>
      </c>
      <c r="K31" s="611"/>
      <c r="L31" s="611"/>
      <c r="M31" s="612"/>
      <c r="N31" s="610" t="s">
        <v>182</v>
      </c>
      <c r="O31" s="611"/>
      <c r="P31" s="611"/>
      <c r="Q31" s="612"/>
      <c r="R31" s="610" t="s">
        <v>182</v>
      </c>
      <c r="S31" s="611"/>
      <c r="T31" s="611"/>
      <c r="U31" s="612"/>
      <c r="V31" s="399" t="s">
        <v>176</v>
      </c>
      <c r="W31" s="542"/>
      <c r="X31" s="542"/>
      <c r="Y31" s="542"/>
      <c r="Z31" s="542"/>
      <c r="AA31" s="542"/>
      <c r="AB31" s="551"/>
      <c r="AC31" s="125"/>
    </row>
    <row r="32" spans="1:32" ht="13.5" thickBot="1" x14ac:dyDescent="0.25">
      <c r="A32" s="128"/>
      <c r="B32" s="136"/>
      <c r="C32" s="402" t="s">
        <v>180</v>
      </c>
      <c r="D32" s="552"/>
      <c r="E32" s="552"/>
      <c r="F32" s="325"/>
      <c r="G32" s="325"/>
      <c r="H32" s="325"/>
      <c r="I32" s="336"/>
      <c r="J32" s="610" t="s">
        <v>183</v>
      </c>
      <c r="K32" s="611"/>
      <c r="L32" s="611"/>
      <c r="M32" s="612"/>
      <c r="N32" s="610" t="s">
        <v>183</v>
      </c>
      <c r="O32" s="611"/>
      <c r="P32" s="611"/>
      <c r="Q32" s="612"/>
      <c r="R32" s="610" t="s">
        <v>183</v>
      </c>
      <c r="S32" s="611"/>
      <c r="T32" s="611"/>
      <c r="U32" s="612"/>
      <c r="V32" s="399" t="s">
        <v>176</v>
      </c>
      <c r="W32" s="542"/>
      <c r="X32" s="542"/>
      <c r="Y32" s="542"/>
      <c r="Z32" s="542"/>
      <c r="AA32" s="542"/>
      <c r="AB32" s="551"/>
      <c r="AC32" s="125"/>
    </row>
    <row r="33" spans="1:29" ht="13.5" thickBot="1" x14ac:dyDescent="0.25">
      <c r="A33" s="128"/>
      <c r="B33" s="136"/>
      <c r="C33" s="402" t="s">
        <v>181</v>
      </c>
      <c r="D33" s="552"/>
      <c r="E33" s="552"/>
      <c r="F33" s="325"/>
      <c r="G33" s="325"/>
      <c r="H33" s="325"/>
      <c r="I33" s="336"/>
      <c r="J33" s="610" t="s">
        <v>207</v>
      </c>
      <c r="K33" s="611"/>
      <c r="L33" s="611"/>
      <c r="M33" s="612"/>
      <c r="N33" s="610" t="s">
        <v>207</v>
      </c>
      <c r="O33" s="611"/>
      <c r="P33" s="611"/>
      <c r="Q33" s="612"/>
      <c r="R33" s="610" t="s">
        <v>207</v>
      </c>
      <c r="S33" s="611"/>
      <c r="T33" s="611"/>
      <c r="U33" s="612"/>
      <c r="V33" s="399"/>
      <c r="W33" s="542"/>
      <c r="X33" s="542"/>
      <c r="Y33" s="542"/>
      <c r="Z33" s="542"/>
      <c r="AA33" s="542"/>
      <c r="AB33" s="551"/>
      <c r="AC33" s="125"/>
    </row>
    <row r="34" spans="1:29" ht="13.5" thickBot="1" x14ac:dyDescent="0.25">
      <c r="A34" s="128"/>
      <c r="B34" s="136"/>
      <c r="C34" s="402" t="s">
        <v>215</v>
      </c>
      <c r="D34" s="552"/>
      <c r="E34" s="552"/>
      <c r="F34" s="325"/>
      <c r="G34" s="325"/>
      <c r="H34" s="325"/>
      <c r="I34" s="336"/>
      <c r="J34" s="610" t="s">
        <v>2805</v>
      </c>
      <c r="K34" s="611"/>
      <c r="L34" s="611"/>
      <c r="M34" s="612"/>
      <c r="N34" s="610" t="s">
        <v>2805</v>
      </c>
      <c r="O34" s="611"/>
      <c r="P34" s="611"/>
      <c r="Q34" s="612"/>
      <c r="R34" s="610" t="s">
        <v>2805</v>
      </c>
      <c r="S34" s="611"/>
      <c r="T34" s="611"/>
      <c r="U34" s="612"/>
      <c r="V34" s="399" t="s">
        <v>176</v>
      </c>
      <c r="W34" s="542"/>
      <c r="X34" s="542"/>
      <c r="Y34" s="542"/>
      <c r="Z34" s="542"/>
      <c r="AA34" s="542"/>
      <c r="AB34" s="551"/>
      <c r="AC34" s="125"/>
    </row>
    <row r="35" spans="1:29" ht="13.5" thickBot="1" x14ac:dyDescent="0.25">
      <c r="A35" s="128"/>
      <c r="B35" s="136"/>
      <c r="C35" s="402" t="s">
        <v>7</v>
      </c>
      <c r="D35" s="552"/>
      <c r="E35" s="552"/>
      <c r="F35" s="325"/>
      <c r="G35" s="325"/>
      <c r="H35" s="325"/>
      <c r="I35" s="336"/>
      <c r="J35" s="617">
        <v>0.2261</v>
      </c>
      <c r="K35" s="618"/>
      <c r="L35" s="618"/>
      <c r="M35" s="619"/>
      <c r="N35" s="617">
        <v>0.26379999999999998</v>
      </c>
      <c r="O35" s="618"/>
      <c r="P35" s="618"/>
      <c r="Q35" s="619"/>
      <c r="R35" s="617">
        <v>0.30470000000000003</v>
      </c>
      <c r="S35" s="618"/>
      <c r="T35" s="618"/>
      <c r="U35" s="619"/>
      <c r="V35" s="399" t="s">
        <v>176</v>
      </c>
      <c r="W35" s="542"/>
      <c r="X35" s="542"/>
      <c r="Y35" s="542"/>
      <c r="Z35" s="542"/>
      <c r="AA35" s="542"/>
      <c r="AB35" s="551"/>
      <c r="AC35" s="125"/>
    </row>
    <row r="36" spans="1:29" x14ac:dyDescent="0.2">
      <c r="A36" s="128"/>
      <c r="B36" s="558"/>
      <c r="C36" s="542"/>
      <c r="D36" s="542"/>
      <c r="E36" s="542"/>
      <c r="F36" s="25"/>
      <c r="G36" s="25"/>
      <c r="H36" s="25"/>
      <c r="I36" s="25"/>
      <c r="J36" s="542"/>
      <c r="K36" s="542"/>
      <c r="L36" s="542"/>
      <c r="M36" s="542"/>
      <c r="N36" s="542"/>
      <c r="O36" s="542"/>
      <c r="P36" s="542"/>
      <c r="Q36" s="542"/>
      <c r="R36" s="542"/>
      <c r="S36" s="542"/>
      <c r="T36" s="542"/>
      <c r="U36" s="542"/>
      <c r="V36" s="399"/>
      <c r="W36" s="542"/>
      <c r="X36" s="542"/>
      <c r="Y36" s="542"/>
      <c r="Z36" s="542"/>
      <c r="AA36" s="542"/>
      <c r="AB36" s="551"/>
      <c r="AC36" s="125"/>
    </row>
    <row r="37" spans="1:29" x14ac:dyDescent="0.2">
      <c r="A37" s="128"/>
      <c r="B37" s="607" t="s">
        <v>221</v>
      </c>
      <c r="C37" s="608"/>
      <c r="D37" s="60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08"/>
      <c r="P37" s="608"/>
      <c r="Q37" s="608"/>
      <c r="R37" s="608"/>
      <c r="S37" s="608"/>
      <c r="T37" s="608"/>
      <c r="U37" s="608"/>
      <c r="V37" s="608"/>
      <c r="W37" s="608"/>
      <c r="X37" s="608"/>
      <c r="Y37" s="608"/>
      <c r="Z37" s="608"/>
      <c r="AA37" s="608"/>
      <c r="AB37" s="609"/>
      <c r="AC37" s="125"/>
    </row>
    <row r="38" spans="1:29" x14ac:dyDescent="0.2">
      <c r="A38" s="128"/>
      <c r="B38" s="359"/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309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310"/>
      <c r="AC38" s="125"/>
    </row>
    <row r="39" spans="1:29" x14ac:dyDescent="0.2">
      <c r="A39" s="128"/>
      <c r="B39" s="359"/>
      <c r="C39" s="537"/>
      <c r="D39" s="537"/>
      <c r="E39" s="537"/>
      <c r="F39" s="537"/>
      <c r="G39" s="537"/>
      <c r="H39" s="537"/>
      <c r="I39" s="537"/>
      <c r="J39" s="537"/>
      <c r="K39" s="537"/>
      <c r="L39" s="537"/>
      <c r="M39" s="537"/>
      <c r="N39" s="537"/>
      <c r="O39" s="537"/>
      <c r="P39" s="549"/>
      <c r="Q39" s="537"/>
      <c r="R39" s="537"/>
      <c r="S39" s="537"/>
      <c r="T39" s="537"/>
      <c r="U39" s="537"/>
      <c r="V39" s="537"/>
      <c r="W39" s="537"/>
      <c r="X39" s="537"/>
      <c r="Y39" s="537"/>
      <c r="Z39" s="537"/>
      <c r="AA39" s="537"/>
      <c r="AB39" s="543"/>
      <c r="AC39" s="125"/>
    </row>
    <row r="40" spans="1:29" x14ac:dyDescent="0.2">
      <c r="A40" s="126"/>
      <c r="B40" s="111"/>
      <c r="C40" s="112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306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34"/>
      <c r="AC40" s="124"/>
    </row>
    <row r="41" spans="1:29" x14ac:dyDescent="0.2">
      <c r="A41" s="129"/>
      <c r="B41" s="130"/>
      <c r="C41" s="131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307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3"/>
    </row>
  </sheetData>
  <sheetProtection algorithmName="SHA-512" hashValue="VDGRd3KOlQQzkEY0l8RdRB4Ywh7eomHKELeULm6bE0OxcplhzHroDCkDv6vvUjG5RVaa8xYq5LNdjRf6CCgQ1A==" saltValue="O9s8Ime1KGR0sacYGAThNQ==" spinCount="100000" sheet="1"/>
  <mergeCells count="29">
    <mergeCell ref="J29:M29"/>
    <mergeCell ref="R32:U32"/>
    <mergeCell ref="J35:M35"/>
    <mergeCell ref="N35:Q35"/>
    <mergeCell ref="R35:U35"/>
    <mergeCell ref="R29:U29"/>
    <mergeCell ref="R33:U33"/>
    <mergeCell ref="J31:M31"/>
    <mergeCell ref="J32:M32"/>
    <mergeCell ref="J33:M33"/>
    <mergeCell ref="N31:Q31"/>
    <mergeCell ref="N32:Q32"/>
    <mergeCell ref="N33:Q33"/>
    <mergeCell ref="B37:AB37"/>
    <mergeCell ref="J34:M34"/>
    <mergeCell ref="N34:Q34"/>
    <mergeCell ref="R34:U34"/>
    <mergeCell ref="B24:AB24"/>
    <mergeCell ref="R28:U28"/>
    <mergeCell ref="J26:M26"/>
    <mergeCell ref="J27:M27"/>
    <mergeCell ref="J28:M28"/>
    <mergeCell ref="R31:U31"/>
    <mergeCell ref="N26:Q26"/>
    <mergeCell ref="N27:Q27"/>
    <mergeCell ref="N28:Q28"/>
    <mergeCell ref="N29:Q29"/>
    <mergeCell ref="R26:U26"/>
    <mergeCell ref="R27:U27"/>
  </mergeCells>
  <phoneticPr fontId="8" type="noConversion"/>
  <pageMargins left="0.78740157499999996" right="0.78740157499999996" top="0.984251969" bottom="0.984251969" header="0.49212598499999999" footer="0.49212598499999999"/>
  <pageSetup paperSize="9" scale="86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48E1-A163-49A1-A53B-65FD84EA1A69}">
  <dimension ref="A1:J2433"/>
  <sheetViews>
    <sheetView showGridLines="0" showZeros="0" tabSelected="1" zoomScaleNormal="100" workbookViewId="0">
      <selection activeCell="K2412" sqref="K2412"/>
    </sheetView>
  </sheetViews>
  <sheetFormatPr defaultColWidth="11.42578125" defaultRowHeight="12.75" x14ac:dyDescent="0.2"/>
  <cols>
    <col min="1" max="1" width="9.7109375" style="2" customWidth="1"/>
    <col min="2" max="2" width="13.140625" style="2" customWidth="1"/>
    <col min="3" max="3" width="11.7109375" style="242" customWidth="1"/>
    <col min="4" max="4" width="40.7109375" style="433" customWidth="1"/>
    <col min="5" max="5" width="8.140625" style="243" customWidth="1"/>
    <col min="6" max="6" width="9.42578125" style="387" customWidth="1"/>
    <col min="7" max="7" width="13.28515625" style="245" customWidth="1"/>
    <col min="8" max="8" width="12.7109375" style="245" customWidth="1"/>
    <col min="9" max="9" width="16.28515625" style="246" customWidth="1"/>
    <col min="10" max="10" width="11.42578125" style="2" customWidth="1"/>
    <col min="11" max="16384" width="11.42578125" style="2"/>
  </cols>
  <sheetData>
    <row r="1" spans="1:9" x14ac:dyDescent="0.2">
      <c r="C1" s="269" t="s">
        <v>2804</v>
      </c>
    </row>
    <row r="2" spans="1:9" x14ac:dyDescent="0.2">
      <c r="C2" s="269"/>
    </row>
    <row r="3" spans="1:9" x14ac:dyDescent="0.2">
      <c r="C3" s="269"/>
    </row>
    <row r="4" spans="1:9" x14ac:dyDescent="0.2">
      <c r="C4" s="247"/>
    </row>
    <row r="7" spans="1:9" x14ac:dyDescent="0.2">
      <c r="C7" s="243" t="s">
        <v>35</v>
      </c>
    </row>
    <row r="8" spans="1:9" x14ac:dyDescent="0.2">
      <c r="C8" s="243"/>
      <c r="D8" s="434"/>
      <c r="E8" s="249"/>
      <c r="F8" s="388"/>
      <c r="G8" s="250"/>
      <c r="H8" s="250"/>
      <c r="I8" s="251"/>
    </row>
    <row r="9" spans="1:9" x14ac:dyDescent="0.2">
      <c r="C9" s="527" t="s">
        <v>211</v>
      </c>
      <c r="D9" s="529">
        <v>45833</v>
      </c>
      <c r="E9" s="528" t="s">
        <v>212</v>
      </c>
      <c r="G9" s="598" t="s">
        <v>2796</v>
      </c>
    </row>
    <row r="10" spans="1:9" x14ac:dyDescent="0.2">
      <c r="C10" s="148" t="s">
        <v>34</v>
      </c>
      <c r="D10" s="525" t="s">
        <v>2795</v>
      </c>
      <c r="H10" s="252"/>
    </row>
    <row r="11" spans="1:9" x14ac:dyDescent="0.2">
      <c r="C11" s="253"/>
      <c r="D11" s="525" t="s">
        <v>2794</v>
      </c>
      <c r="H11" s="252"/>
    </row>
    <row r="12" spans="1:9" x14ac:dyDescent="0.2">
      <c r="C12" s="253"/>
      <c r="D12" s="2"/>
      <c r="G12" s="244"/>
      <c r="H12" s="244"/>
      <c r="I12" s="244"/>
    </row>
    <row r="13" spans="1:9" x14ac:dyDescent="0.2">
      <c r="C13" s="1" t="s">
        <v>137</v>
      </c>
      <c r="D13" s="525" t="s">
        <v>2793</v>
      </c>
    </row>
    <row r="14" spans="1:9" ht="19.5" customHeight="1" thickBot="1" x14ac:dyDescent="0.25">
      <c r="C14" s="148" t="s">
        <v>36</v>
      </c>
      <c r="D14" s="530"/>
    </row>
    <row r="15" spans="1:9" ht="15" customHeight="1" thickBot="1" x14ac:dyDescent="0.25">
      <c r="A15" s="413" t="s">
        <v>197</v>
      </c>
      <c r="B15" s="414" t="s">
        <v>198</v>
      </c>
      <c r="C15" s="412" t="s">
        <v>2</v>
      </c>
      <c r="D15" s="435" t="s">
        <v>3</v>
      </c>
      <c r="E15" s="254" t="s">
        <v>4</v>
      </c>
      <c r="F15" s="389" t="s">
        <v>5</v>
      </c>
      <c r="G15" s="255" t="s">
        <v>37</v>
      </c>
      <c r="H15" s="255" t="s">
        <v>7</v>
      </c>
      <c r="I15" s="256" t="s">
        <v>8</v>
      </c>
    </row>
    <row r="16" spans="1:9" ht="5.0999999999999996" customHeight="1" x14ac:dyDescent="0.2">
      <c r="C16" s="276"/>
      <c r="D16" s="436"/>
      <c r="E16" s="277"/>
      <c r="F16" s="390"/>
      <c r="G16" s="278"/>
      <c r="H16" s="278"/>
      <c r="I16" s="279"/>
    </row>
    <row r="17" spans="1:9" s="443" customFormat="1" ht="13.5" customHeight="1" thickBot="1" x14ac:dyDescent="0.25">
      <c r="A17" s="490"/>
      <c r="B17" s="490"/>
      <c r="C17" s="491"/>
      <c r="D17" s="491"/>
      <c r="E17" s="491"/>
      <c r="F17" s="492"/>
      <c r="G17" s="493"/>
      <c r="H17" s="491"/>
      <c r="I17" s="491"/>
    </row>
    <row r="18" spans="1:9" s="443" customFormat="1" ht="25.5" x14ac:dyDescent="0.2">
      <c r="A18" s="474"/>
      <c r="B18" s="475"/>
      <c r="C18" s="476" t="s">
        <v>9</v>
      </c>
      <c r="D18" s="477" t="s">
        <v>136</v>
      </c>
      <c r="E18" s="444"/>
      <c r="F18" s="445"/>
      <c r="G18" s="456"/>
      <c r="H18" s="447"/>
      <c r="I18" s="478"/>
    </row>
    <row r="19" spans="1:9" s="443" customFormat="1" ht="25.5" x14ac:dyDescent="0.2">
      <c r="A19" s="480" t="s">
        <v>222</v>
      </c>
      <c r="B19" s="483" t="s">
        <v>223</v>
      </c>
      <c r="C19" s="484" t="s">
        <v>11</v>
      </c>
      <c r="D19" s="497" t="s">
        <v>224</v>
      </c>
      <c r="E19" s="570" t="s">
        <v>225</v>
      </c>
      <c r="F19" s="449">
        <v>25</v>
      </c>
      <c r="G19" s="450">
        <v>4574.84</v>
      </c>
      <c r="H19" s="451">
        <f t="shared" ref="H19:H28" si="0">+F19*G19</f>
        <v>114371</v>
      </c>
      <c r="I19" s="482"/>
    </row>
    <row r="20" spans="1:9" s="443" customFormat="1" x14ac:dyDescent="0.2">
      <c r="A20" s="480" t="s">
        <v>222</v>
      </c>
      <c r="B20" s="483" t="s">
        <v>226</v>
      </c>
      <c r="C20" s="484" t="s">
        <v>14</v>
      </c>
      <c r="D20" s="481" t="s">
        <v>227</v>
      </c>
      <c r="E20" s="448" t="s">
        <v>4</v>
      </c>
      <c r="F20" s="449">
        <v>5</v>
      </c>
      <c r="G20" s="450">
        <v>2682.17</v>
      </c>
      <c r="H20" s="451">
        <f t="shared" ref="H20:H23" si="1">+F20*G20</f>
        <v>13410.85</v>
      </c>
      <c r="I20" s="482"/>
    </row>
    <row r="21" spans="1:9" s="443" customFormat="1" ht="51" x14ac:dyDescent="0.2">
      <c r="A21" s="480" t="s">
        <v>222</v>
      </c>
      <c r="B21" s="483" t="s">
        <v>228</v>
      </c>
      <c r="C21" s="484" t="s">
        <v>17</v>
      </c>
      <c r="D21" s="481" t="s">
        <v>229</v>
      </c>
      <c r="E21" s="448" t="s">
        <v>4</v>
      </c>
      <c r="F21" s="449">
        <v>1</v>
      </c>
      <c r="G21" s="450">
        <v>2597.96</v>
      </c>
      <c r="H21" s="451">
        <f t="shared" si="1"/>
        <v>2597.96</v>
      </c>
      <c r="I21" s="482"/>
    </row>
    <row r="22" spans="1:9" s="443" customFormat="1" ht="25.5" x14ac:dyDescent="0.2">
      <c r="A22" s="480" t="s">
        <v>222</v>
      </c>
      <c r="B22" s="483" t="s">
        <v>230</v>
      </c>
      <c r="C22" s="484" t="s">
        <v>19</v>
      </c>
      <c r="D22" s="481" t="s">
        <v>231</v>
      </c>
      <c r="E22" s="448" t="s">
        <v>4</v>
      </c>
      <c r="F22" s="449">
        <v>1</v>
      </c>
      <c r="G22" s="450">
        <v>2322.98</v>
      </c>
      <c r="H22" s="451">
        <f t="shared" si="1"/>
        <v>2322.98</v>
      </c>
      <c r="I22" s="482"/>
    </row>
    <row r="23" spans="1:9" s="443" customFormat="1" ht="25.5" x14ac:dyDescent="0.2">
      <c r="A23" s="480" t="s">
        <v>232</v>
      </c>
      <c r="B23" s="483">
        <v>98462</v>
      </c>
      <c r="C23" s="484" t="s">
        <v>233</v>
      </c>
      <c r="D23" s="481" t="s">
        <v>234</v>
      </c>
      <c r="E23" s="448" t="s">
        <v>4</v>
      </c>
      <c r="F23" s="449">
        <v>1</v>
      </c>
      <c r="G23" s="450">
        <v>11363.29</v>
      </c>
      <c r="H23" s="451">
        <f t="shared" si="1"/>
        <v>11363.29</v>
      </c>
      <c r="I23" s="482"/>
    </row>
    <row r="24" spans="1:9" s="443" customFormat="1" ht="25.5" x14ac:dyDescent="0.2">
      <c r="A24" s="480" t="s">
        <v>222</v>
      </c>
      <c r="B24" s="483" t="s">
        <v>235</v>
      </c>
      <c r="C24" s="484" t="s">
        <v>236</v>
      </c>
      <c r="D24" s="481" t="s">
        <v>237</v>
      </c>
      <c r="E24" s="448" t="s">
        <v>4</v>
      </c>
      <c r="F24" s="449">
        <v>1</v>
      </c>
      <c r="G24" s="450">
        <v>1736.06</v>
      </c>
      <c r="H24" s="451">
        <f t="shared" si="0"/>
        <v>1736.06</v>
      </c>
      <c r="I24" s="482"/>
    </row>
    <row r="25" spans="1:9" s="443" customFormat="1" ht="38.25" x14ac:dyDescent="0.2">
      <c r="A25" s="480" t="s">
        <v>232</v>
      </c>
      <c r="B25" s="483">
        <v>103689</v>
      </c>
      <c r="C25" s="484" t="s">
        <v>238</v>
      </c>
      <c r="D25" s="481" t="s">
        <v>239</v>
      </c>
      <c r="E25" s="448" t="s">
        <v>16</v>
      </c>
      <c r="F25" s="449">
        <v>2</v>
      </c>
      <c r="G25" s="450">
        <v>475.61</v>
      </c>
      <c r="H25" s="451">
        <f t="shared" ref="H25" si="2">+F25*G25</f>
        <v>951.22</v>
      </c>
      <c r="I25" s="482"/>
    </row>
    <row r="26" spans="1:9" s="443" customFormat="1" x14ac:dyDescent="0.2">
      <c r="A26" s="480" t="s">
        <v>232</v>
      </c>
      <c r="B26" s="483">
        <v>98458</v>
      </c>
      <c r="C26" s="484" t="s">
        <v>240</v>
      </c>
      <c r="D26" s="481" t="s">
        <v>241</v>
      </c>
      <c r="E26" s="448" t="s">
        <v>16</v>
      </c>
      <c r="F26" s="449">
        <v>250</v>
      </c>
      <c r="G26" s="450">
        <v>103.26</v>
      </c>
      <c r="H26" s="451">
        <f t="shared" ref="H26" si="3">+F26*G26</f>
        <v>25815</v>
      </c>
      <c r="I26" s="482"/>
    </row>
    <row r="27" spans="1:9" s="443" customFormat="1" ht="25.5" x14ac:dyDescent="0.2">
      <c r="A27" s="480" t="s">
        <v>222</v>
      </c>
      <c r="B27" s="483" t="s">
        <v>242</v>
      </c>
      <c r="C27" s="484" t="s">
        <v>243</v>
      </c>
      <c r="D27" s="481" t="s">
        <v>244</v>
      </c>
      <c r="E27" s="448" t="s">
        <v>21</v>
      </c>
      <c r="F27" s="449">
        <v>25</v>
      </c>
      <c r="G27" s="450">
        <v>3125</v>
      </c>
      <c r="H27" s="451">
        <f t="shared" si="0"/>
        <v>78125</v>
      </c>
      <c r="I27" s="482"/>
    </row>
    <row r="28" spans="1:9" s="443" customFormat="1" ht="25.5" x14ac:dyDescent="0.2">
      <c r="A28" s="480" t="s">
        <v>222</v>
      </c>
      <c r="B28" s="483" t="s">
        <v>245</v>
      </c>
      <c r="C28" s="484" t="s">
        <v>246</v>
      </c>
      <c r="D28" s="481" t="s">
        <v>247</v>
      </c>
      <c r="E28" s="448" t="s">
        <v>21</v>
      </c>
      <c r="F28" s="449">
        <v>25</v>
      </c>
      <c r="G28" s="450">
        <v>1195.31</v>
      </c>
      <c r="H28" s="451">
        <f t="shared" si="0"/>
        <v>29882.75</v>
      </c>
      <c r="I28" s="482"/>
    </row>
    <row r="29" spans="1:9" s="443" customFormat="1" ht="13.5" thickBot="1" x14ac:dyDescent="0.25">
      <c r="A29" s="485"/>
      <c r="B29" s="486"/>
      <c r="C29" s="487"/>
      <c r="D29" s="488" t="s">
        <v>22</v>
      </c>
      <c r="E29" s="452"/>
      <c r="F29" s="453"/>
      <c r="G29" s="454"/>
      <c r="H29" s="455"/>
      <c r="I29" s="489">
        <f>SUM(H19:H28)</f>
        <v>280576.11</v>
      </c>
    </row>
    <row r="30" spans="1:9" s="443" customFormat="1" ht="13.5" customHeight="1" thickBot="1" x14ac:dyDescent="0.25">
      <c r="A30" s="490"/>
      <c r="B30" s="490"/>
      <c r="C30" s="491"/>
      <c r="D30" s="491"/>
      <c r="E30" s="491"/>
      <c r="F30" s="492"/>
      <c r="G30" s="493"/>
      <c r="H30" s="491"/>
      <c r="I30" s="491"/>
    </row>
    <row r="31" spans="1:9" s="443" customFormat="1" x14ac:dyDescent="0.2">
      <c r="A31" s="474"/>
      <c r="B31" s="475"/>
      <c r="C31" s="476" t="s">
        <v>38</v>
      </c>
      <c r="D31" s="477" t="s">
        <v>195</v>
      </c>
      <c r="E31" s="444"/>
      <c r="F31" s="445"/>
      <c r="G31" s="456"/>
      <c r="H31" s="447"/>
      <c r="I31" s="478"/>
    </row>
    <row r="32" spans="1:9" s="443" customFormat="1" x14ac:dyDescent="0.2">
      <c r="A32" s="480" t="s">
        <v>222</v>
      </c>
      <c r="B32" s="483" t="s">
        <v>248</v>
      </c>
      <c r="C32" s="484" t="s">
        <v>39</v>
      </c>
      <c r="D32" s="481" t="s">
        <v>249</v>
      </c>
      <c r="E32" s="570" t="s">
        <v>250</v>
      </c>
      <c r="F32" s="449">
        <v>1</v>
      </c>
      <c r="G32" s="450">
        <v>1782489.28</v>
      </c>
      <c r="H32" s="451">
        <f>+F32*G32</f>
        <v>1782489.28</v>
      </c>
      <c r="I32" s="482"/>
    </row>
    <row r="33" spans="1:10" s="443" customFormat="1" ht="13.5" thickBot="1" x14ac:dyDescent="0.25">
      <c r="A33" s="485"/>
      <c r="B33" s="486"/>
      <c r="C33" s="487"/>
      <c r="D33" s="488" t="s">
        <v>22</v>
      </c>
      <c r="E33" s="452"/>
      <c r="F33" s="453"/>
      <c r="G33" s="454"/>
      <c r="H33" s="455"/>
      <c r="I33" s="489">
        <f>SUM(H32:H32)</f>
        <v>1782489.28</v>
      </c>
    </row>
    <row r="34" spans="1:10" s="443" customFormat="1" ht="13.5" customHeight="1" thickBot="1" x14ac:dyDescent="0.25">
      <c r="A34" s="490"/>
      <c r="B34" s="490"/>
      <c r="C34" s="491"/>
      <c r="D34" s="491"/>
      <c r="E34" s="491"/>
      <c r="F34" s="492"/>
      <c r="G34" s="493"/>
      <c r="H34" s="491"/>
      <c r="I34" s="491"/>
    </row>
    <row r="35" spans="1:10" s="443" customFormat="1" x14ac:dyDescent="0.2">
      <c r="A35" s="474"/>
      <c r="B35" s="475"/>
      <c r="C35" s="476" t="s">
        <v>40</v>
      </c>
      <c r="D35" s="477" t="s">
        <v>281</v>
      </c>
      <c r="E35" s="444"/>
      <c r="F35" s="445"/>
      <c r="G35" s="456"/>
      <c r="H35" s="447"/>
      <c r="I35" s="478"/>
    </row>
    <row r="36" spans="1:10" s="443" customFormat="1" x14ac:dyDescent="0.2">
      <c r="A36" s="480"/>
      <c r="B36" s="483"/>
      <c r="C36" s="499" t="s">
        <v>41</v>
      </c>
      <c r="D36" s="500" t="s">
        <v>251</v>
      </c>
      <c r="E36" s="571"/>
      <c r="F36" s="572"/>
      <c r="G36" s="573"/>
      <c r="H36" s="574">
        <f t="shared" ref="H36:H47" si="4">+F36*G36</f>
        <v>0</v>
      </c>
      <c r="I36" s="575"/>
      <c r="J36" s="576"/>
    </row>
    <row r="37" spans="1:10" s="443" customFormat="1" x14ac:dyDescent="0.2">
      <c r="A37" s="480" t="s">
        <v>222</v>
      </c>
      <c r="B37" s="483" t="s">
        <v>252</v>
      </c>
      <c r="C37" s="484" t="s">
        <v>253</v>
      </c>
      <c r="D37" s="481" t="s">
        <v>254</v>
      </c>
      <c r="E37" s="448" t="s">
        <v>21</v>
      </c>
      <c r="F37" s="449">
        <v>25</v>
      </c>
      <c r="G37" s="450">
        <v>16212.06</v>
      </c>
      <c r="H37" s="451">
        <f t="shared" si="4"/>
        <v>405301.5</v>
      </c>
      <c r="I37" s="482"/>
    </row>
    <row r="38" spans="1:10" s="443" customFormat="1" x14ac:dyDescent="0.2">
      <c r="A38" s="480"/>
      <c r="B38" s="483"/>
      <c r="C38" s="499" t="s">
        <v>255</v>
      </c>
      <c r="D38" s="500" t="s">
        <v>256</v>
      </c>
      <c r="E38" s="571"/>
      <c r="F38" s="572"/>
      <c r="G38" s="573"/>
      <c r="H38" s="574">
        <f t="shared" si="4"/>
        <v>0</v>
      </c>
      <c r="I38" s="575"/>
      <c r="J38" s="576"/>
    </row>
    <row r="39" spans="1:10" s="443" customFormat="1" ht="38.25" x14ac:dyDescent="0.2">
      <c r="A39" s="480" t="s">
        <v>232</v>
      </c>
      <c r="B39" s="483">
        <v>89272</v>
      </c>
      <c r="C39" s="484" t="s">
        <v>257</v>
      </c>
      <c r="D39" s="481" t="s">
        <v>258</v>
      </c>
      <c r="E39" s="448" t="s">
        <v>259</v>
      </c>
      <c r="F39" s="449">
        <v>3300</v>
      </c>
      <c r="G39" s="450">
        <v>232.53</v>
      </c>
      <c r="H39" s="451">
        <f t="shared" si="4"/>
        <v>767349</v>
      </c>
      <c r="I39" s="482"/>
    </row>
    <row r="40" spans="1:10" s="443" customFormat="1" ht="38.25" x14ac:dyDescent="0.2">
      <c r="A40" s="480" t="s">
        <v>232</v>
      </c>
      <c r="B40" s="483">
        <v>89273</v>
      </c>
      <c r="C40" s="484" t="s">
        <v>260</v>
      </c>
      <c r="D40" s="481" t="s">
        <v>261</v>
      </c>
      <c r="E40" s="448" t="s">
        <v>262</v>
      </c>
      <c r="F40" s="449">
        <v>1100</v>
      </c>
      <c r="G40" s="450">
        <v>118.93</v>
      </c>
      <c r="H40" s="451">
        <f t="shared" si="4"/>
        <v>130823</v>
      </c>
      <c r="I40" s="482"/>
    </row>
    <row r="41" spans="1:10" s="443" customFormat="1" x14ac:dyDescent="0.2">
      <c r="A41" s="480" t="s">
        <v>222</v>
      </c>
      <c r="B41" s="483" t="s">
        <v>263</v>
      </c>
      <c r="C41" s="484" t="s">
        <v>264</v>
      </c>
      <c r="D41" s="481" t="s">
        <v>265</v>
      </c>
      <c r="E41" s="448" t="s">
        <v>21</v>
      </c>
      <c r="F41" s="449">
        <v>25</v>
      </c>
      <c r="G41" s="450">
        <v>16417.28</v>
      </c>
      <c r="H41" s="451">
        <f t="shared" si="4"/>
        <v>410432</v>
      </c>
      <c r="I41" s="482"/>
    </row>
    <row r="42" spans="1:10" s="443" customFormat="1" ht="63.75" x14ac:dyDescent="0.2">
      <c r="A42" s="480" t="s">
        <v>222</v>
      </c>
      <c r="B42" s="483" t="s">
        <v>266</v>
      </c>
      <c r="C42" s="484" t="s">
        <v>267</v>
      </c>
      <c r="D42" s="481" t="s">
        <v>268</v>
      </c>
      <c r="E42" s="448" t="s">
        <v>225</v>
      </c>
      <c r="F42" s="449">
        <v>12</v>
      </c>
      <c r="G42" s="450">
        <v>16240.1</v>
      </c>
      <c r="H42" s="451">
        <f t="shared" si="4"/>
        <v>194881.2</v>
      </c>
      <c r="I42" s="482"/>
    </row>
    <row r="43" spans="1:10" s="443" customFormat="1" x14ac:dyDescent="0.2">
      <c r="A43" s="480"/>
      <c r="B43" s="483"/>
      <c r="C43" s="499" t="s">
        <v>269</v>
      </c>
      <c r="D43" s="500" t="s">
        <v>214</v>
      </c>
      <c r="E43" s="571"/>
      <c r="F43" s="572"/>
      <c r="G43" s="573"/>
      <c r="H43" s="574">
        <f t="shared" si="4"/>
        <v>0</v>
      </c>
      <c r="I43" s="575"/>
      <c r="J43" s="576"/>
    </row>
    <row r="44" spans="1:10" s="443" customFormat="1" x14ac:dyDescent="0.2">
      <c r="A44" s="480" t="s">
        <v>222</v>
      </c>
      <c r="B44" s="483" t="s">
        <v>270</v>
      </c>
      <c r="C44" s="484" t="s">
        <v>271</v>
      </c>
      <c r="D44" s="481" t="s">
        <v>272</v>
      </c>
      <c r="E44" s="448" t="s">
        <v>16</v>
      </c>
      <c r="F44" s="449">
        <v>69</v>
      </c>
      <c r="G44" s="450">
        <v>43.43</v>
      </c>
      <c r="H44" s="451">
        <f t="shared" si="4"/>
        <v>2996.67</v>
      </c>
      <c r="I44" s="482"/>
    </row>
    <row r="45" spans="1:10" s="443" customFormat="1" ht="25.5" x14ac:dyDescent="0.2">
      <c r="A45" s="480" t="s">
        <v>222</v>
      </c>
      <c r="B45" s="483" t="s">
        <v>273</v>
      </c>
      <c r="C45" s="484" t="s">
        <v>274</v>
      </c>
      <c r="D45" s="481" t="s">
        <v>275</v>
      </c>
      <c r="E45" s="448" t="s">
        <v>16</v>
      </c>
      <c r="F45" s="449">
        <v>69</v>
      </c>
      <c r="G45" s="450">
        <v>33.700000000000003</v>
      </c>
      <c r="H45" s="451">
        <f t="shared" si="4"/>
        <v>2325.3000000000002</v>
      </c>
      <c r="I45" s="482"/>
    </row>
    <row r="46" spans="1:10" s="443" customFormat="1" ht="25.5" x14ac:dyDescent="0.2">
      <c r="A46" s="480" t="s">
        <v>222</v>
      </c>
      <c r="B46" s="483" t="s">
        <v>276</v>
      </c>
      <c r="C46" s="484" t="s">
        <v>277</v>
      </c>
      <c r="D46" s="481" t="s">
        <v>278</v>
      </c>
      <c r="E46" s="448" t="s">
        <v>16</v>
      </c>
      <c r="F46" s="449">
        <v>69</v>
      </c>
      <c r="G46" s="450">
        <v>34.83</v>
      </c>
      <c r="H46" s="451">
        <f t="shared" si="4"/>
        <v>2403.27</v>
      </c>
      <c r="I46" s="482"/>
    </row>
    <row r="47" spans="1:10" s="443" customFormat="1" ht="38.25" x14ac:dyDescent="0.2">
      <c r="A47" s="480" t="s">
        <v>232</v>
      </c>
      <c r="B47" s="483">
        <v>97637</v>
      </c>
      <c r="C47" s="484" t="s">
        <v>279</v>
      </c>
      <c r="D47" s="481" t="s">
        <v>280</v>
      </c>
      <c r="E47" s="448" t="s">
        <v>16</v>
      </c>
      <c r="F47" s="449">
        <v>250</v>
      </c>
      <c r="G47" s="450">
        <v>4.0599999999999996</v>
      </c>
      <c r="H47" s="451">
        <f t="shared" si="4"/>
        <v>1015</v>
      </c>
      <c r="I47" s="482"/>
    </row>
    <row r="48" spans="1:10" s="443" customFormat="1" ht="13.5" thickBot="1" x14ac:dyDescent="0.25">
      <c r="A48" s="485"/>
      <c r="B48" s="486"/>
      <c r="C48" s="487"/>
      <c r="D48" s="488" t="s">
        <v>22</v>
      </c>
      <c r="E48" s="452"/>
      <c r="F48" s="453"/>
      <c r="G48" s="454"/>
      <c r="H48" s="455"/>
      <c r="I48" s="489">
        <f>SUM(H36:H47)</f>
        <v>1917526.94</v>
      </c>
    </row>
    <row r="49" spans="1:10" s="443" customFormat="1" ht="13.5" customHeight="1" thickBot="1" x14ac:dyDescent="0.25">
      <c r="A49" s="490"/>
      <c r="B49" s="490"/>
      <c r="C49" s="479"/>
      <c r="D49" s="479"/>
      <c r="E49" s="479"/>
      <c r="F49" s="577"/>
      <c r="G49" s="578"/>
      <c r="H49" s="479"/>
      <c r="I49" s="479"/>
    </row>
    <row r="50" spans="1:10" s="443" customFormat="1" ht="13.5" customHeight="1" thickBot="1" x14ac:dyDescent="0.25">
      <c r="A50" s="579"/>
      <c r="B50" s="584"/>
      <c r="C50" s="506"/>
      <c r="D50" s="585" t="s">
        <v>282</v>
      </c>
      <c r="E50" s="580"/>
      <c r="F50" s="581"/>
      <c r="G50" s="582"/>
      <c r="H50" s="580"/>
      <c r="I50" s="583"/>
    </row>
    <row r="51" spans="1:10" s="443" customFormat="1" ht="13.5" customHeight="1" thickBot="1" x14ac:dyDescent="0.25">
      <c r="A51" s="490"/>
      <c r="B51" s="490"/>
      <c r="C51" s="491"/>
      <c r="D51" s="491"/>
      <c r="E51" s="491"/>
      <c r="F51" s="492"/>
      <c r="G51" s="493"/>
      <c r="H51" s="491"/>
      <c r="I51" s="491"/>
    </row>
    <row r="52" spans="1:10" s="443" customFormat="1" x14ac:dyDescent="0.2">
      <c r="A52" s="474"/>
      <c r="B52" s="475"/>
      <c r="C52" s="476" t="s">
        <v>163</v>
      </c>
      <c r="D52" s="477" t="s">
        <v>283</v>
      </c>
      <c r="E52" s="444"/>
      <c r="F52" s="445"/>
      <c r="G52" s="456"/>
      <c r="H52" s="447"/>
      <c r="I52" s="478"/>
    </row>
    <row r="53" spans="1:10" s="443" customFormat="1" x14ac:dyDescent="0.2">
      <c r="A53" s="480"/>
      <c r="B53" s="483"/>
      <c r="C53" s="499" t="s">
        <v>196</v>
      </c>
      <c r="D53" s="500" t="s">
        <v>285</v>
      </c>
      <c r="E53" s="571">
        <v>0</v>
      </c>
      <c r="F53" s="572">
        <v>0</v>
      </c>
      <c r="G53" s="573">
        <v>0</v>
      </c>
      <c r="H53" s="574">
        <v>0</v>
      </c>
      <c r="I53" s="575"/>
      <c r="J53" s="576"/>
    </row>
    <row r="54" spans="1:10" s="443" customFormat="1" ht="25.5" x14ac:dyDescent="0.2">
      <c r="A54" s="480" t="s">
        <v>222</v>
      </c>
      <c r="B54" s="483" t="s">
        <v>286</v>
      </c>
      <c r="C54" s="494" t="s">
        <v>284</v>
      </c>
      <c r="D54" s="497" t="s">
        <v>287</v>
      </c>
      <c r="E54" s="448" t="s">
        <v>288</v>
      </c>
      <c r="F54" s="449">
        <v>550.20000000000005</v>
      </c>
      <c r="G54" s="450">
        <v>30</v>
      </c>
      <c r="H54" s="451">
        <f t="shared" ref="H54:H58" si="5">+F54*G54</f>
        <v>16506</v>
      </c>
      <c r="I54" s="482"/>
    </row>
    <row r="55" spans="1:10" s="443" customFormat="1" ht="25.5" x14ac:dyDescent="0.2">
      <c r="A55" s="480" t="s">
        <v>222</v>
      </c>
      <c r="B55" s="483" t="s">
        <v>289</v>
      </c>
      <c r="C55" s="494" t="s">
        <v>290</v>
      </c>
      <c r="D55" s="497" t="s">
        <v>291</v>
      </c>
      <c r="E55" s="448" t="s">
        <v>292</v>
      </c>
      <c r="F55" s="449">
        <v>173.31</v>
      </c>
      <c r="G55" s="450">
        <v>2.72</v>
      </c>
      <c r="H55" s="451">
        <f t="shared" si="5"/>
        <v>471.4</v>
      </c>
      <c r="I55" s="482"/>
    </row>
    <row r="56" spans="1:10" s="443" customFormat="1" ht="51" x14ac:dyDescent="0.2">
      <c r="A56" s="480" t="s">
        <v>232</v>
      </c>
      <c r="B56" s="483">
        <v>97063</v>
      </c>
      <c r="C56" s="494" t="s">
        <v>293</v>
      </c>
      <c r="D56" s="497" t="s">
        <v>294</v>
      </c>
      <c r="E56" s="448" t="s">
        <v>16</v>
      </c>
      <c r="F56" s="449">
        <v>1100.4000000000001</v>
      </c>
      <c r="G56" s="450">
        <v>27.42</v>
      </c>
      <c r="H56" s="451">
        <f t="shared" si="5"/>
        <v>30172.97</v>
      </c>
      <c r="I56" s="482"/>
    </row>
    <row r="57" spans="1:10" s="443" customFormat="1" ht="25.5" x14ac:dyDescent="0.2">
      <c r="A57" s="480"/>
      <c r="B57" s="483"/>
      <c r="C57" s="499" t="s">
        <v>295</v>
      </c>
      <c r="D57" s="500" t="s">
        <v>296</v>
      </c>
      <c r="E57" s="571">
        <v>0</v>
      </c>
      <c r="F57" s="572">
        <v>0</v>
      </c>
      <c r="G57" s="573">
        <v>0</v>
      </c>
      <c r="H57" s="574">
        <v>0</v>
      </c>
      <c r="I57" s="575"/>
      <c r="J57" s="576"/>
    </row>
    <row r="58" spans="1:10" s="443" customFormat="1" ht="38.25" x14ac:dyDescent="0.2">
      <c r="A58" s="480" t="s">
        <v>222</v>
      </c>
      <c r="B58" s="483" t="s">
        <v>297</v>
      </c>
      <c r="C58" s="494" t="s">
        <v>298</v>
      </c>
      <c r="D58" s="497" t="s">
        <v>299</v>
      </c>
      <c r="E58" s="448" t="s">
        <v>300</v>
      </c>
      <c r="F58" s="449">
        <v>77</v>
      </c>
      <c r="G58" s="450">
        <v>5.83</v>
      </c>
      <c r="H58" s="451">
        <f t="shared" si="5"/>
        <v>448.91</v>
      </c>
      <c r="I58" s="482"/>
    </row>
    <row r="59" spans="1:10" s="443" customFormat="1" x14ac:dyDescent="0.2">
      <c r="A59" s="480"/>
      <c r="B59" s="483"/>
      <c r="C59" s="499" t="s">
        <v>301</v>
      </c>
      <c r="D59" s="500" t="s">
        <v>302</v>
      </c>
      <c r="E59" s="448">
        <v>0</v>
      </c>
      <c r="F59" s="449">
        <v>0</v>
      </c>
      <c r="G59" s="450">
        <v>0</v>
      </c>
      <c r="H59" s="451">
        <v>0</v>
      </c>
      <c r="I59" s="482"/>
    </row>
    <row r="60" spans="1:10" s="443" customFormat="1" ht="25.5" x14ac:dyDescent="0.2">
      <c r="A60" s="480" t="s">
        <v>232</v>
      </c>
      <c r="B60" s="483">
        <v>99814</v>
      </c>
      <c r="C60" s="494" t="s">
        <v>303</v>
      </c>
      <c r="D60" s="497" t="s">
        <v>304</v>
      </c>
      <c r="E60" s="570" t="s">
        <v>16</v>
      </c>
      <c r="F60" s="586">
        <v>93.94</v>
      </c>
      <c r="G60" s="587">
        <v>2.67</v>
      </c>
      <c r="H60" s="451">
        <f>+F60*G60</f>
        <v>250.82</v>
      </c>
      <c r="I60" s="482"/>
    </row>
    <row r="61" spans="1:10" s="443" customFormat="1" x14ac:dyDescent="0.2">
      <c r="A61" s="480"/>
      <c r="B61" s="483"/>
      <c r="C61" s="499" t="s">
        <v>305</v>
      </c>
      <c r="D61" s="500" t="s">
        <v>306</v>
      </c>
      <c r="E61" s="571">
        <v>0</v>
      </c>
      <c r="F61" s="572">
        <v>0</v>
      </c>
      <c r="G61" s="573">
        <v>0</v>
      </c>
      <c r="H61" s="574">
        <v>0</v>
      </c>
      <c r="I61" s="482"/>
    </row>
    <row r="62" spans="1:10" s="443" customFormat="1" ht="25.5" x14ac:dyDescent="0.2">
      <c r="A62" s="480" t="s">
        <v>222</v>
      </c>
      <c r="B62" s="483" t="s">
        <v>307</v>
      </c>
      <c r="C62" s="494" t="s">
        <v>308</v>
      </c>
      <c r="D62" s="497" t="s">
        <v>309</v>
      </c>
      <c r="E62" s="448" t="s">
        <v>300</v>
      </c>
      <c r="F62" s="449">
        <v>9.39</v>
      </c>
      <c r="G62" s="450">
        <v>6.98</v>
      </c>
      <c r="H62" s="451">
        <f t="shared" ref="H62:H67" si="6">+F62*G62</f>
        <v>65.540000000000006</v>
      </c>
      <c r="I62" s="482"/>
    </row>
    <row r="63" spans="1:10" s="443" customFormat="1" ht="51" x14ac:dyDescent="0.2">
      <c r="A63" s="480" t="s">
        <v>222</v>
      </c>
      <c r="B63" s="483" t="s">
        <v>310</v>
      </c>
      <c r="C63" s="494" t="s">
        <v>311</v>
      </c>
      <c r="D63" s="497" t="s">
        <v>312</v>
      </c>
      <c r="E63" s="448" t="s">
        <v>42</v>
      </c>
      <c r="F63" s="449">
        <v>0.04</v>
      </c>
      <c r="G63" s="450">
        <v>4801.1000000000004</v>
      </c>
      <c r="H63" s="451">
        <f t="shared" si="6"/>
        <v>192.04</v>
      </c>
      <c r="I63" s="482"/>
    </row>
    <row r="64" spans="1:10" s="443" customFormat="1" ht="38.25" x14ac:dyDescent="0.2">
      <c r="A64" s="480" t="s">
        <v>222</v>
      </c>
      <c r="B64" s="483" t="s">
        <v>313</v>
      </c>
      <c r="C64" s="494" t="s">
        <v>314</v>
      </c>
      <c r="D64" s="497" t="s">
        <v>315</v>
      </c>
      <c r="E64" s="448" t="s">
        <v>16</v>
      </c>
      <c r="F64" s="449">
        <v>0.94</v>
      </c>
      <c r="G64" s="450">
        <v>21.86</v>
      </c>
      <c r="H64" s="451">
        <f t="shared" si="6"/>
        <v>20.55</v>
      </c>
      <c r="I64" s="482"/>
    </row>
    <row r="65" spans="1:10" s="443" customFormat="1" ht="25.5" x14ac:dyDescent="0.2">
      <c r="A65" s="480" t="s">
        <v>232</v>
      </c>
      <c r="B65" s="483">
        <v>100717</v>
      </c>
      <c r="C65" s="494" t="s">
        <v>316</v>
      </c>
      <c r="D65" s="497" t="s">
        <v>317</v>
      </c>
      <c r="E65" s="448" t="s">
        <v>16</v>
      </c>
      <c r="F65" s="449">
        <v>0.94</v>
      </c>
      <c r="G65" s="450">
        <v>12.47</v>
      </c>
      <c r="H65" s="451">
        <f t="shared" si="6"/>
        <v>11.72</v>
      </c>
      <c r="I65" s="482"/>
    </row>
    <row r="66" spans="1:10" s="443" customFormat="1" ht="38.25" x14ac:dyDescent="0.2">
      <c r="A66" s="480" t="s">
        <v>222</v>
      </c>
      <c r="B66" s="483" t="s">
        <v>318</v>
      </c>
      <c r="C66" s="494" t="s">
        <v>319</v>
      </c>
      <c r="D66" s="497" t="s">
        <v>320</v>
      </c>
      <c r="E66" s="448" t="s">
        <v>133</v>
      </c>
      <c r="F66" s="449">
        <v>0.9</v>
      </c>
      <c r="G66" s="450">
        <v>39.78</v>
      </c>
      <c r="H66" s="451">
        <f t="shared" si="6"/>
        <v>35.799999999999997</v>
      </c>
      <c r="I66" s="482"/>
    </row>
    <row r="67" spans="1:10" s="443" customFormat="1" ht="25.5" x14ac:dyDescent="0.2">
      <c r="A67" s="480" t="s">
        <v>222</v>
      </c>
      <c r="B67" s="483" t="s">
        <v>321</v>
      </c>
      <c r="C67" s="494" t="s">
        <v>322</v>
      </c>
      <c r="D67" s="497" t="s">
        <v>323</v>
      </c>
      <c r="E67" s="448" t="s">
        <v>16</v>
      </c>
      <c r="F67" s="449">
        <v>0.94</v>
      </c>
      <c r="G67" s="450">
        <v>62.15</v>
      </c>
      <c r="H67" s="451">
        <f t="shared" si="6"/>
        <v>58.42</v>
      </c>
      <c r="I67" s="482"/>
    </row>
    <row r="68" spans="1:10" s="443" customFormat="1" ht="38.25" x14ac:dyDescent="0.2">
      <c r="A68" s="480" t="s">
        <v>222</v>
      </c>
      <c r="B68" s="483" t="s">
        <v>324</v>
      </c>
      <c r="C68" s="494" t="s">
        <v>325</v>
      </c>
      <c r="D68" s="496" t="s">
        <v>326</v>
      </c>
      <c r="E68" s="448" t="s">
        <v>42</v>
      </c>
      <c r="F68" s="449">
        <v>0.04</v>
      </c>
      <c r="G68" s="450">
        <v>8925.89</v>
      </c>
      <c r="H68" s="451">
        <f>+F68*G68</f>
        <v>357.04</v>
      </c>
      <c r="I68" s="482"/>
    </row>
    <row r="69" spans="1:10" s="443" customFormat="1" ht="25.5" x14ac:dyDescent="0.2">
      <c r="A69" s="480" t="s">
        <v>222</v>
      </c>
      <c r="B69" s="483" t="s">
        <v>327</v>
      </c>
      <c r="C69" s="494" t="s">
        <v>328</v>
      </c>
      <c r="D69" s="496" t="s">
        <v>329</v>
      </c>
      <c r="E69" s="448" t="s">
        <v>42</v>
      </c>
      <c r="F69" s="449">
        <v>0.05</v>
      </c>
      <c r="G69" s="450">
        <v>58.3</v>
      </c>
      <c r="H69" s="451">
        <f>+F69*G69</f>
        <v>2.92</v>
      </c>
      <c r="I69" s="482"/>
    </row>
    <row r="70" spans="1:10" s="443" customFormat="1" ht="51" x14ac:dyDescent="0.2">
      <c r="A70" s="480" t="s">
        <v>232</v>
      </c>
      <c r="B70" s="483">
        <v>100981</v>
      </c>
      <c r="C70" s="494" t="s">
        <v>330</v>
      </c>
      <c r="D70" s="497" t="s">
        <v>331</v>
      </c>
      <c r="E70" s="448" t="s">
        <v>42</v>
      </c>
      <c r="F70" s="449">
        <v>0.06</v>
      </c>
      <c r="G70" s="450">
        <v>11.03</v>
      </c>
      <c r="H70" s="451">
        <f t="shared" ref="H70:H75" si="7">+F70*G70</f>
        <v>0.66</v>
      </c>
      <c r="I70" s="482"/>
    </row>
    <row r="71" spans="1:10" s="443" customFormat="1" ht="25.5" x14ac:dyDescent="0.2">
      <c r="A71" s="480" t="s">
        <v>222</v>
      </c>
      <c r="B71" s="483" t="s">
        <v>332</v>
      </c>
      <c r="C71" s="494" t="s">
        <v>333</v>
      </c>
      <c r="D71" s="497" t="s">
        <v>334</v>
      </c>
      <c r="E71" s="448" t="s">
        <v>335</v>
      </c>
      <c r="F71" s="449">
        <v>0.13</v>
      </c>
      <c r="G71" s="450">
        <v>129.94999999999999</v>
      </c>
      <c r="H71" s="451">
        <f t="shared" si="7"/>
        <v>16.89</v>
      </c>
      <c r="I71" s="482"/>
    </row>
    <row r="72" spans="1:10" s="443" customFormat="1" ht="25.5" x14ac:dyDescent="0.2">
      <c r="A72" s="480"/>
      <c r="B72" s="483"/>
      <c r="C72" s="499" t="s">
        <v>336</v>
      </c>
      <c r="D72" s="500" t="s">
        <v>337</v>
      </c>
      <c r="E72" s="571">
        <v>0</v>
      </c>
      <c r="F72" s="572">
        <v>0</v>
      </c>
      <c r="G72" s="573">
        <v>0</v>
      </c>
      <c r="H72" s="574">
        <v>0</v>
      </c>
      <c r="I72" s="482"/>
    </row>
    <row r="73" spans="1:10" s="443" customFormat="1" x14ac:dyDescent="0.2">
      <c r="A73" s="480"/>
      <c r="B73" s="483"/>
      <c r="C73" s="499" t="s">
        <v>338</v>
      </c>
      <c r="D73" s="500" t="s">
        <v>339</v>
      </c>
      <c r="E73" s="571"/>
      <c r="F73" s="572"/>
      <c r="G73" s="573"/>
      <c r="H73" s="574"/>
      <c r="I73" s="482"/>
    </row>
    <row r="74" spans="1:10" s="443" customFormat="1" ht="51" x14ac:dyDescent="0.2">
      <c r="A74" s="480" t="s">
        <v>232</v>
      </c>
      <c r="B74" s="483">
        <v>103318</v>
      </c>
      <c r="C74" s="494" t="s">
        <v>340</v>
      </c>
      <c r="D74" s="497" t="s">
        <v>341</v>
      </c>
      <c r="E74" s="570" t="s">
        <v>16</v>
      </c>
      <c r="F74" s="586">
        <v>50.6</v>
      </c>
      <c r="G74" s="587">
        <v>106.14</v>
      </c>
      <c r="H74" s="451">
        <f t="shared" si="7"/>
        <v>5370.68</v>
      </c>
      <c r="I74" s="482"/>
    </row>
    <row r="75" spans="1:10" s="443" customFormat="1" ht="38.25" x14ac:dyDescent="0.2">
      <c r="A75" s="480" t="s">
        <v>232</v>
      </c>
      <c r="B75" s="483">
        <v>94966</v>
      </c>
      <c r="C75" s="494" t="s">
        <v>342</v>
      </c>
      <c r="D75" s="497" t="s">
        <v>343</v>
      </c>
      <c r="E75" s="570" t="s">
        <v>42</v>
      </c>
      <c r="F75" s="586">
        <v>1.5</v>
      </c>
      <c r="G75" s="587">
        <v>496.96</v>
      </c>
      <c r="H75" s="451">
        <f t="shared" si="7"/>
        <v>745.44</v>
      </c>
      <c r="I75" s="482"/>
    </row>
    <row r="76" spans="1:10" s="443" customFormat="1" ht="25.5" x14ac:dyDescent="0.2">
      <c r="A76" s="480" t="s">
        <v>232</v>
      </c>
      <c r="B76" s="483">
        <v>103670</v>
      </c>
      <c r="C76" s="494" t="s">
        <v>344</v>
      </c>
      <c r="D76" s="497" t="s">
        <v>345</v>
      </c>
      <c r="E76" s="570" t="s">
        <v>42</v>
      </c>
      <c r="F76" s="586">
        <v>1.5</v>
      </c>
      <c r="G76" s="587">
        <v>397.03</v>
      </c>
      <c r="H76" s="451">
        <f>+F76*G76</f>
        <v>595.54999999999995</v>
      </c>
      <c r="I76" s="482"/>
    </row>
    <row r="77" spans="1:10" s="443" customFormat="1" ht="25.5" x14ac:dyDescent="0.2">
      <c r="A77" s="480" t="s">
        <v>232</v>
      </c>
      <c r="B77" s="483">
        <v>105025</v>
      </c>
      <c r="C77" s="494" t="s">
        <v>346</v>
      </c>
      <c r="D77" s="497" t="s">
        <v>347</v>
      </c>
      <c r="E77" s="570" t="s">
        <v>300</v>
      </c>
      <c r="F77" s="586">
        <v>88</v>
      </c>
      <c r="G77" s="587">
        <v>61.49</v>
      </c>
      <c r="H77" s="451">
        <f>+F77*G77</f>
        <v>5411.12</v>
      </c>
      <c r="I77" s="482"/>
    </row>
    <row r="78" spans="1:10" s="443" customFormat="1" ht="25.5" x14ac:dyDescent="0.2">
      <c r="A78" s="480" t="s">
        <v>232</v>
      </c>
      <c r="B78" s="483">
        <v>89999</v>
      </c>
      <c r="C78" s="494" t="s">
        <v>348</v>
      </c>
      <c r="D78" s="497" t="s">
        <v>349</v>
      </c>
      <c r="E78" s="570" t="s">
        <v>133</v>
      </c>
      <c r="F78" s="586">
        <v>108.59</v>
      </c>
      <c r="G78" s="587">
        <v>19.03</v>
      </c>
      <c r="H78" s="451">
        <f t="shared" ref="H78:H83" si="8">+F78*G78</f>
        <v>2066.4699999999998</v>
      </c>
      <c r="I78" s="482"/>
    </row>
    <row r="79" spans="1:10" s="443" customFormat="1" ht="25.5" x14ac:dyDescent="0.2">
      <c r="A79" s="480" t="s">
        <v>232</v>
      </c>
      <c r="B79" s="483">
        <v>89996</v>
      </c>
      <c r="C79" s="494" t="s">
        <v>350</v>
      </c>
      <c r="D79" s="497" t="s">
        <v>351</v>
      </c>
      <c r="E79" s="570" t="s">
        <v>133</v>
      </c>
      <c r="F79" s="586">
        <v>13.63</v>
      </c>
      <c r="G79" s="587">
        <v>11.92</v>
      </c>
      <c r="H79" s="451">
        <f t="shared" si="8"/>
        <v>162.47</v>
      </c>
      <c r="I79" s="482"/>
    </row>
    <row r="80" spans="1:10" s="443" customFormat="1" x14ac:dyDescent="0.2">
      <c r="A80" s="480"/>
      <c r="B80" s="483"/>
      <c r="C80" s="499" t="s">
        <v>352</v>
      </c>
      <c r="D80" s="500" t="s">
        <v>353</v>
      </c>
      <c r="E80" s="571"/>
      <c r="F80" s="572"/>
      <c r="G80" s="573"/>
      <c r="H80" s="574">
        <f t="shared" si="8"/>
        <v>0</v>
      </c>
      <c r="I80" s="575"/>
      <c r="J80" s="576"/>
    </row>
    <row r="81" spans="1:10" s="443" customFormat="1" ht="51" x14ac:dyDescent="0.2">
      <c r="A81" s="480" t="s">
        <v>222</v>
      </c>
      <c r="B81" s="483" t="s">
        <v>354</v>
      </c>
      <c r="C81" s="494" t="s">
        <v>355</v>
      </c>
      <c r="D81" s="497" t="s">
        <v>356</v>
      </c>
      <c r="E81" s="448" t="s">
        <v>16</v>
      </c>
      <c r="F81" s="449">
        <v>110</v>
      </c>
      <c r="G81" s="450">
        <v>93.62</v>
      </c>
      <c r="H81" s="451">
        <f t="shared" si="8"/>
        <v>10298.200000000001</v>
      </c>
      <c r="I81" s="482"/>
    </row>
    <row r="82" spans="1:10" s="443" customFormat="1" x14ac:dyDescent="0.2">
      <c r="A82" s="480"/>
      <c r="B82" s="483"/>
      <c r="C82" s="499" t="s">
        <v>357</v>
      </c>
      <c r="D82" s="500" t="s">
        <v>358</v>
      </c>
      <c r="E82" s="571"/>
      <c r="F82" s="572"/>
      <c r="G82" s="573"/>
      <c r="H82" s="574">
        <f t="shared" si="8"/>
        <v>0</v>
      </c>
      <c r="I82" s="575"/>
      <c r="J82" s="576"/>
    </row>
    <row r="83" spans="1:10" s="443" customFormat="1" ht="76.5" x14ac:dyDescent="0.2">
      <c r="A83" s="480" t="s">
        <v>232</v>
      </c>
      <c r="B83" s="483">
        <v>87809</v>
      </c>
      <c r="C83" s="494" t="s">
        <v>359</v>
      </c>
      <c r="D83" s="497" t="s">
        <v>360</v>
      </c>
      <c r="E83" s="448" t="s">
        <v>16</v>
      </c>
      <c r="F83" s="449">
        <v>110</v>
      </c>
      <c r="G83" s="450">
        <v>99.22</v>
      </c>
      <c r="H83" s="451">
        <f t="shared" si="8"/>
        <v>10914.2</v>
      </c>
      <c r="I83" s="482"/>
    </row>
    <row r="84" spans="1:10" s="443" customFormat="1" ht="25.5" x14ac:dyDescent="0.2">
      <c r="A84" s="480" t="s">
        <v>222</v>
      </c>
      <c r="B84" s="483" t="s">
        <v>361</v>
      </c>
      <c r="C84" s="494" t="s">
        <v>362</v>
      </c>
      <c r="D84" s="497" t="s">
        <v>363</v>
      </c>
      <c r="E84" s="448" t="s">
        <v>300</v>
      </c>
      <c r="F84" s="449">
        <v>44</v>
      </c>
      <c r="G84" s="450">
        <v>53.85</v>
      </c>
      <c r="H84" s="451">
        <f>+F84*G84</f>
        <v>2369.4</v>
      </c>
      <c r="I84" s="482"/>
    </row>
    <row r="85" spans="1:10" s="443" customFormat="1" ht="25.5" x14ac:dyDescent="0.2">
      <c r="A85" s="480"/>
      <c r="B85" s="483"/>
      <c r="C85" s="494" t="s">
        <v>364</v>
      </c>
      <c r="D85" s="496" t="s">
        <v>365</v>
      </c>
      <c r="E85" s="448">
        <v>0</v>
      </c>
      <c r="F85" s="449">
        <v>0</v>
      </c>
      <c r="G85" s="450">
        <v>0</v>
      </c>
      <c r="H85" s="451">
        <v>0</v>
      </c>
      <c r="I85" s="482"/>
    </row>
    <row r="86" spans="1:10" s="443" customFormat="1" ht="38.25" x14ac:dyDescent="0.2">
      <c r="A86" s="480" t="s">
        <v>232</v>
      </c>
      <c r="B86" s="483">
        <v>104790</v>
      </c>
      <c r="C86" s="494" t="s">
        <v>366</v>
      </c>
      <c r="D86" s="497" t="s">
        <v>367</v>
      </c>
      <c r="E86" s="448" t="s">
        <v>42</v>
      </c>
      <c r="F86" s="449">
        <v>0.14000000000000001</v>
      </c>
      <c r="G86" s="450">
        <v>139.31</v>
      </c>
      <c r="H86" s="451">
        <f t="shared" ref="H86:H87" si="9">+F86*G86</f>
        <v>19.5</v>
      </c>
      <c r="I86" s="482"/>
    </row>
    <row r="87" spans="1:10" s="443" customFormat="1" x14ac:dyDescent="0.2">
      <c r="A87" s="480" t="s">
        <v>222</v>
      </c>
      <c r="B87" s="483" t="s">
        <v>368</v>
      </c>
      <c r="C87" s="494" t="s">
        <v>369</v>
      </c>
      <c r="D87" s="497" t="s">
        <v>370</v>
      </c>
      <c r="E87" s="448" t="s">
        <v>4</v>
      </c>
      <c r="F87" s="449">
        <v>22</v>
      </c>
      <c r="G87" s="450">
        <v>58.8</v>
      </c>
      <c r="H87" s="451">
        <f t="shared" si="9"/>
        <v>1293.5999999999999</v>
      </c>
      <c r="I87" s="482"/>
    </row>
    <row r="88" spans="1:10" s="443" customFormat="1" ht="13.5" thickBot="1" x14ac:dyDescent="0.25">
      <c r="A88" s="485"/>
      <c r="B88" s="486"/>
      <c r="C88" s="487"/>
      <c r="D88" s="488" t="s">
        <v>22</v>
      </c>
      <c r="E88" s="452"/>
      <c r="F88" s="453"/>
      <c r="G88" s="454"/>
      <c r="H88" s="455"/>
      <c r="I88" s="489">
        <f>SUM(H53:H87)</f>
        <v>87858.31</v>
      </c>
    </row>
    <row r="89" spans="1:10" s="443" customFormat="1" ht="13.5" customHeight="1" thickBot="1" x14ac:dyDescent="0.25">
      <c r="A89" s="490"/>
      <c r="B89" s="490"/>
      <c r="C89" s="491"/>
      <c r="D89" s="491"/>
      <c r="E89" s="491"/>
      <c r="F89" s="492"/>
      <c r="G89" s="493"/>
      <c r="H89" s="491"/>
      <c r="I89" s="491"/>
    </row>
    <row r="90" spans="1:10" s="443" customFormat="1" x14ac:dyDescent="0.2">
      <c r="A90" s="474"/>
      <c r="B90" s="475"/>
      <c r="C90" s="476" t="s">
        <v>389</v>
      </c>
      <c r="D90" s="477" t="s">
        <v>388</v>
      </c>
      <c r="E90" s="444"/>
      <c r="F90" s="445"/>
      <c r="G90" s="456"/>
      <c r="H90" s="447"/>
      <c r="I90" s="478"/>
    </row>
    <row r="91" spans="1:10" s="443" customFormat="1" x14ac:dyDescent="0.2">
      <c r="A91" s="480"/>
      <c r="B91" s="483"/>
      <c r="C91" s="499" t="s">
        <v>387</v>
      </c>
      <c r="D91" s="500" t="s">
        <v>390</v>
      </c>
      <c r="E91" s="457"/>
      <c r="F91" s="458"/>
      <c r="G91" s="459"/>
      <c r="H91" s="460"/>
      <c r="I91" s="482"/>
    </row>
    <row r="92" spans="1:10" s="443" customFormat="1" ht="25.5" x14ac:dyDescent="0.2">
      <c r="A92" s="480"/>
      <c r="B92" s="483"/>
      <c r="C92" s="499" t="s">
        <v>371</v>
      </c>
      <c r="D92" s="500" t="s">
        <v>372</v>
      </c>
      <c r="E92" s="461"/>
      <c r="F92" s="449"/>
      <c r="G92" s="450"/>
      <c r="H92" s="451">
        <f t="shared" ref="H92:H102" si="10">+F92*G92</f>
        <v>0</v>
      </c>
      <c r="I92" s="482"/>
    </row>
    <row r="93" spans="1:10" s="443" customFormat="1" ht="38.25" x14ac:dyDescent="0.2">
      <c r="A93" s="480" t="s">
        <v>232</v>
      </c>
      <c r="B93" s="483">
        <v>97647</v>
      </c>
      <c r="C93" s="484" t="s">
        <v>373</v>
      </c>
      <c r="D93" s="481" t="s">
        <v>374</v>
      </c>
      <c r="E93" s="461" t="s">
        <v>16</v>
      </c>
      <c r="F93" s="449">
        <v>188.44</v>
      </c>
      <c r="G93" s="450">
        <v>4.82</v>
      </c>
      <c r="H93" s="451">
        <f t="shared" si="10"/>
        <v>908.28</v>
      </c>
      <c r="I93" s="482"/>
    </row>
    <row r="94" spans="1:10" s="443" customFormat="1" ht="25.5" x14ac:dyDescent="0.2">
      <c r="A94" s="480" t="s">
        <v>232</v>
      </c>
      <c r="B94" s="483">
        <v>97650</v>
      </c>
      <c r="C94" s="484" t="s">
        <v>375</v>
      </c>
      <c r="D94" s="481" t="s">
        <v>376</v>
      </c>
      <c r="E94" s="461" t="s">
        <v>16</v>
      </c>
      <c r="F94" s="449">
        <v>188.44</v>
      </c>
      <c r="G94" s="450">
        <v>10.38</v>
      </c>
      <c r="H94" s="451">
        <f t="shared" si="10"/>
        <v>1956.01</v>
      </c>
      <c r="I94" s="482"/>
    </row>
    <row r="95" spans="1:10" s="443" customFormat="1" ht="25.5" x14ac:dyDescent="0.2">
      <c r="A95" s="480" t="s">
        <v>222</v>
      </c>
      <c r="B95" s="483" t="s">
        <v>327</v>
      </c>
      <c r="C95" s="494" t="s">
        <v>377</v>
      </c>
      <c r="D95" s="481" t="s">
        <v>329</v>
      </c>
      <c r="E95" s="461" t="s">
        <v>42</v>
      </c>
      <c r="F95" s="462">
        <v>24.5</v>
      </c>
      <c r="G95" s="450">
        <v>58.3</v>
      </c>
      <c r="H95" s="451">
        <f t="shared" si="10"/>
        <v>1428.35</v>
      </c>
      <c r="I95" s="482"/>
    </row>
    <row r="96" spans="1:10" s="443" customFormat="1" ht="51" x14ac:dyDescent="0.2">
      <c r="A96" s="480" t="s">
        <v>232</v>
      </c>
      <c r="B96" s="483">
        <v>100981</v>
      </c>
      <c r="C96" s="494" t="s">
        <v>378</v>
      </c>
      <c r="D96" s="481" t="s">
        <v>331</v>
      </c>
      <c r="E96" s="461" t="s">
        <v>42</v>
      </c>
      <c r="F96" s="462">
        <v>31.85</v>
      </c>
      <c r="G96" s="450">
        <v>11.03</v>
      </c>
      <c r="H96" s="451">
        <f t="shared" si="10"/>
        <v>351.31</v>
      </c>
      <c r="I96" s="482"/>
    </row>
    <row r="97" spans="1:9" s="443" customFormat="1" ht="25.5" x14ac:dyDescent="0.2">
      <c r="A97" s="480" t="s">
        <v>222</v>
      </c>
      <c r="B97" s="483" t="s">
        <v>332</v>
      </c>
      <c r="C97" s="484" t="s">
        <v>379</v>
      </c>
      <c r="D97" s="481" t="s">
        <v>334</v>
      </c>
      <c r="E97" s="461" t="s">
        <v>335</v>
      </c>
      <c r="F97" s="449">
        <v>67.37</v>
      </c>
      <c r="G97" s="450">
        <v>129.94999999999999</v>
      </c>
      <c r="H97" s="451">
        <f t="shared" si="10"/>
        <v>8754.73</v>
      </c>
      <c r="I97" s="482"/>
    </row>
    <row r="98" spans="1:9" s="443" customFormat="1" ht="25.5" x14ac:dyDescent="0.2">
      <c r="A98" s="480"/>
      <c r="B98" s="483"/>
      <c r="C98" s="499" t="s">
        <v>380</v>
      </c>
      <c r="D98" s="500" t="s">
        <v>381</v>
      </c>
      <c r="E98" s="461"/>
      <c r="F98" s="449"/>
      <c r="G98" s="450"/>
      <c r="H98" s="451">
        <f t="shared" si="10"/>
        <v>0</v>
      </c>
      <c r="I98" s="482"/>
    </row>
    <row r="99" spans="1:9" s="443" customFormat="1" ht="38.25" x14ac:dyDescent="0.2">
      <c r="A99" s="480" t="s">
        <v>232</v>
      </c>
      <c r="B99" s="483">
        <v>104791</v>
      </c>
      <c r="C99" s="494" t="s">
        <v>382</v>
      </c>
      <c r="D99" s="481" t="s">
        <v>383</v>
      </c>
      <c r="E99" s="461" t="s">
        <v>16</v>
      </c>
      <c r="F99" s="462">
        <v>188.44</v>
      </c>
      <c r="G99" s="450">
        <v>8.77</v>
      </c>
      <c r="H99" s="451">
        <f t="shared" si="10"/>
        <v>1652.62</v>
      </c>
      <c r="I99" s="482"/>
    </row>
    <row r="100" spans="1:9" s="443" customFormat="1" ht="25.5" x14ac:dyDescent="0.2">
      <c r="A100" s="480" t="s">
        <v>222</v>
      </c>
      <c r="B100" s="483" t="s">
        <v>327</v>
      </c>
      <c r="C100" s="494" t="s">
        <v>384</v>
      </c>
      <c r="D100" s="481" t="s">
        <v>329</v>
      </c>
      <c r="E100" s="461" t="s">
        <v>42</v>
      </c>
      <c r="F100" s="462">
        <v>12.25</v>
      </c>
      <c r="G100" s="450">
        <v>58.3</v>
      </c>
      <c r="H100" s="451">
        <f t="shared" si="10"/>
        <v>714.18</v>
      </c>
      <c r="I100" s="482"/>
    </row>
    <row r="101" spans="1:9" s="443" customFormat="1" ht="51" x14ac:dyDescent="0.2">
      <c r="A101" s="480" t="s">
        <v>232</v>
      </c>
      <c r="B101" s="483">
        <v>100981</v>
      </c>
      <c r="C101" s="484" t="s">
        <v>385</v>
      </c>
      <c r="D101" s="481" t="s">
        <v>331</v>
      </c>
      <c r="E101" s="461" t="s">
        <v>42</v>
      </c>
      <c r="F101" s="449">
        <v>15.92</v>
      </c>
      <c r="G101" s="450">
        <v>11.03</v>
      </c>
      <c r="H101" s="451">
        <f t="shared" si="10"/>
        <v>175.6</v>
      </c>
      <c r="I101" s="482"/>
    </row>
    <row r="102" spans="1:9" s="443" customFormat="1" ht="25.5" x14ac:dyDescent="0.2">
      <c r="A102" s="480" t="s">
        <v>222</v>
      </c>
      <c r="B102" s="483" t="s">
        <v>332</v>
      </c>
      <c r="C102" s="484" t="s">
        <v>386</v>
      </c>
      <c r="D102" s="481" t="s">
        <v>334</v>
      </c>
      <c r="E102" s="461" t="s">
        <v>335</v>
      </c>
      <c r="F102" s="449">
        <v>33.68</v>
      </c>
      <c r="G102" s="450">
        <v>129.94999999999999</v>
      </c>
      <c r="H102" s="451">
        <f t="shared" si="10"/>
        <v>4376.72</v>
      </c>
      <c r="I102" s="482"/>
    </row>
    <row r="103" spans="1:9" s="443" customFormat="1" x14ac:dyDescent="0.2">
      <c r="A103" s="480"/>
      <c r="B103" s="483"/>
      <c r="C103" s="499" t="s">
        <v>403</v>
      </c>
      <c r="D103" s="500" t="s">
        <v>404</v>
      </c>
      <c r="E103" s="461">
        <v>0</v>
      </c>
      <c r="F103" s="462">
        <v>0</v>
      </c>
      <c r="G103" s="450">
        <v>0</v>
      </c>
      <c r="H103" s="451">
        <v>0</v>
      </c>
      <c r="I103" s="482"/>
    </row>
    <row r="104" spans="1:9" s="443" customFormat="1" x14ac:dyDescent="0.2">
      <c r="A104" s="480"/>
      <c r="B104" s="483"/>
      <c r="C104" s="499" t="s">
        <v>391</v>
      </c>
      <c r="D104" s="500" t="s">
        <v>392</v>
      </c>
      <c r="E104" s="461"/>
      <c r="F104" s="462"/>
      <c r="G104" s="450"/>
      <c r="H104" s="451">
        <f t="shared" ref="H104:H115" si="11">+F104*G104</f>
        <v>0</v>
      </c>
      <c r="I104" s="482"/>
    </row>
    <row r="105" spans="1:9" s="443" customFormat="1" ht="51" x14ac:dyDescent="0.2">
      <c r="A105" s="480" t="s">
        <v>232</v>
      </c>
      <c r="B105" s="483">
        <v>103318</v>
      </c>
      <c r="C105" s="484" t="s">
        <v>393</v>
      </c>
      <c r="D105" s="481" t="s">
        <v>341</v>
      </c>
      <c r="E105" s="461" t="s">
        <v>16</v>
      </c>
      <c r="F105" s="449">
        <v>28</v>
      </c>
      <c r="G105" s="450">
        <v>106.14</v>
      </c>
      <c r="H105" s="451">
        <f t="shared" si="11"/>
        <v>2971.92</v>
      </c>
      <c r="I105" s="482"/>
    </row>
    <row r="106" spans="1:9" s="443" customFormat="1" ht="38.25" x14ac:dyDescent="0.2">
      <c r="A106" s="480" t="s">
        <v>232</v>
      </c>
      <c r="B106" s="483">
        <v>94966</v>
      </c>
      <c r="C106" s="484" t="s">
        <v>394</v>
      </c>
      <c r="D106" s="481" t="s">
        <v>343</v>
      </c>
      <c r="E106" s="461" t="s">
        <v>42</v>
      </c>
      <c r="F106" s="449">
        <v>0.96</v>
      </c>
      <c r="G106" s="450">
        <v>496.96</v>
      </c>
      <c r="H106" s="451">
        <f t="shared" si="11"/>
        <v>477.08</v>
      </c>
      <c r="I106" s="482"/>
    </row>
    <row r="107" spans="1:9" s="443" customFormat="1" ht="25.5" x14ac:dyDescent="0.2">
      <c r="A107" s="480" t="s">
        <v>232</v>
      </c>
      <c r="B107" s="483">
        <v>103670</v>
      </c>
      <c r="C107" s="494" t="s">
        <v>395</v>
      </c>
      <c r="D107" s="481" t="s">
        <v>345</v>
      </c>
      <c r="E107" s="461" t="s">
        <v>42</v>
      </c>
      <c r="F107" s="462">
        <v>0.96</v>
      </c>
      <c r="G107" s="450">
        <v>397.03</v>
      </c>
      <c r="H107" s="451">
        <f t="shared" si="11"/>
        <v>381.15</v>
      </c>
      <c r="I107" s="482"/>
    </row>
    <row r="108" spans="1:9" s="443" customFormat="1" ht="25.5" x14ac:dyDescent="0.2">
      <c r="A108" s="480" t="s">
        <v>232</v>
      </c>
      <c r="B108" s="483">
        <v>105025</v>
      </c>
      <c r="C108" s="494" t="s">
        <v>396</v>
      </c>
      <c r="D108" s="481" t="s">
        <v>347</v>
      </c>
      <c r="E108" s="461" t="s">
        <v>300</v>
      </c>
      <c r="F108" s="462">
        <v>56</v>
      </c>
      <c r="G108" s="450">
        <v>61.49</v>
      </c>
      <c r="H108" s="451">
        <f t="shared" si="11"/>
        <v>3443.44</v>
      </c>
      <c r="I108" s="482"/>
    </row>
    <row r="109" spans="1:9" s="443" customFormat="1" ht="25.5" x14ac:dyDescent="0.2">
      <c r="A109" s="480" t="s">
        <v>232</v>
      </c>
      <c r="B109" s="483">
        <v>89999</v>
      </c>
      <c r="C109" s="484" t="s">
        <v>397</v>
      </c>
      <c r="D109" s="481" t="s">
        <v>349</v>
      </c>
      <c r="E109" s="461" t="s">
        <v>133</v>
      </c>
      <c r="F109" s="449">
        <v>69.099999999999994</v>
      </c>
      <c r="G109" s="450">
        <v>19.03</v>
      </c>
      <c r="H109" s="451">
        <f t="shared" si="11"/>
        <v>1314.97</v>
      </c>
      <c r="I109" s="482"/>
    </row>
    <row r="110" spans="1:9" s="443" customFormat="1" ht="25.5" x14ac:dyDescent="0.2">
      <c r="A110" s="480" t="s">
        <v>232</v>
      </c>
      <c r="B110" s="483">
        <v>89996</v>
      </c>
      <c r="C110" s="484" t="s">
        <v>398</v>
      </c>
      <c r="D110" s="481" t="s">
        <v>351</v>
      </c>
      <c r="E110" s="461" t="s">
        <v>133</v>
      </c>
      <c r="F110" s="449">
        <v>7.9</v>
      </c>
      <c r="G110" s="450">
        <v>11.92</v>
      </c>
      <c r="H110" s="451">
        <f t="shared" si="11"/>
        <v>94.17</v>
      </c>
      <c r="I110" s="482"/>
    </row>
    <row r="111" spans="1:9" s="443" customFormat="1" x14ac:dyDescent="0.2">
      <c r="A111" s="480"/>
      <c r="B111" s="483"/>
      <c r="C111" s="499" t="s">
        <v>399</v>
      </c>
      <c r="D111" s="500" t="s">
        <v>353</v>
      </c>
      <c r="E111" s="461"/>
      <c r="F111" s="462"/>
      <c r="G111" s="450"/>
      <c r="H111" s="451">
        <f t="shared" si="11"/>
        <v>0</v>
      </c>
      <c r="I111" s="482"/>
    </row>
    <row r="112" spans="1:9" s="443" customFormat="1" ht="51" x14ac:dyDescent="0.2">
      <c r="A112" s="480" t="s">
        <v>222</v>
      </c>
      <c r="B112" s="483" t="s">
        <v>354</v>
      </c>
      <c r="C112" s="494" t="s">
        <v>355</v>
      </c>
      <c r="D112" s="481" t="s">
        <v>356</v>
      </c>
      <c r="E112" s="461" t="s">
        <v>16</v>
      </c>
      <c r="F112" s="462">
        <v>98</v>
      </c>
      <c r="G112" s="450">
        <v>93.62</v>
      </c>
      <c r="H112" s="451">
        <f t="shared" si="11"/>
        <v>9174.76</v>
      </c>
      <c r="I112" s="482"/>
    </row>
    <row r="113" spans="1:9" s="443" customFormat="1" x14ac:dyDescent="0.2">
      <c r="A113" s="480"/>
      <c r="B113" s="483"/>
      <c r="C113" s="499" t="s">
        <v>400</v>
      </c>
      <c r="D113" s="500" t="s">
        <v>358</v>
      </c>
      <c r="E113" s="461"/>
      <c r="F113" s="449"/>
      <c r="G113" s="450"/>
      <c r="H113" s="451">
        <f t="shared" si="11"/>
        <v>0</v>
      </c>
      <c r="I113" s="482"/>
    </row>
    <row r="114" spans="1:9" s="443" customFormat="1" ht="76.5" x14ac:dyDescent="0.2">
      <c r="A114" s="480" t="s">
        <v>232</v>
      </c>
      <c r="B114" s="483">
        <v>87809</v>
      </c>
      <c r="C114" s="484" t="s">
        <v>401</v>
      </c>
      <c r="D114" s="481" t="s">
        <v>360</v>
      </c>
      <c r="E114" s="461" t="s">
        <v>16</v>
      </c>
      <c r="F114" s="449">
        <v>98</v>
      </c>
      <c r="G114" s="450">
        <v>99.22</v>
      </c>
      <c r="H114" s="451">
        <f t="shared" si="11"/>
        <v>9723.56</v>
      </c>
      <c r="I114" s="482"/>
    </row>
    <row r="115" spans="1:9" s="443" customFormat="1" ht="25.5" x14ac:dyDescent="0.2">
      <c r="A115" s="480" t="s">
        <v>222</v>
      </c>
      <c r="B115" s="483" t="s">
        <v>361</v>
      </c>
      <c r="C115" s="494" t="s">
        <v>402</v>
      </c>
      <c r="D115" s="481" t="s">
        <v>363</v>
      </c>
      <c r="E115" s="461" t="s">
        <v>300</v>
      </c>
      <c r="F115" s="462">
        <v>28</v>
      </c>
      <c r="G115" s="450">
        <v>53.85</v>
      </c>
      <c r="H115" s="451">
        <f t="shared" si="11"/>
        <v>1507.8</v>
      </c>
      <c r="I115" s="482"/>
    </row>
    <row r="116" spans="1:9" s="443" customFormat="1" x14ac:dyDescent="0.2">
      <c r="A116" s="480"/>
      <c r="B116" s="483"/>
      <c r="C116" s="499" t="s">
        <v>413</v>
      </c>
      <c r="D116" s="500" t="s">
        <v>414</v>
      </c>
      <c r="E116" s="461">
        <v>0</v>
      </c>
      <c r="F116" s="462">
        <v>0</v>
      </c>
      <c r="G116" s="450">
        <v>0</v>
      </c>
      <c r="H116" s="451">
        <v>0</v>
      </c>
      <c r="I116" s="482"/>
    </row>
    <row r="117" spans="1:9" s="443" customFormat="1" ht="25.5" x14ac:dyDescent="0.2">
      <c r="A117" s="480" t="s">
        <v>222</v>
      </c>
      <c r="B117" s="483" t="s">
        <v>405</v>
      </c>
      <c r="C117" s="484" t="s">
        <v>406</v>
      </c>
      <c r="D117" s="481" t="s">
        <v>407</v>
      </c>
      <c r="E117" s="461" t="s">
        <v>16</v>
      </c>
      <c r="F117" s="449">
        <v>20.77</v>
      </c>
      <c r="G117" s="450">
        <v>160.63</v>
      </c>
      <c r="H117" s="451">
        <f>+F117*G117</f>
        <v>3336.29</v>
      </c>
      <c r="I117" s="482"/>
    </row>
    <row r="118" spans="1:9" s="443" customFormat="1" ht="25.5" x14ac:dyDescent="0.2">
      <c r="A118" s="480" t="s">
        <v>222</v>
      </c>
      <c r="B118" s="483" t="s">
        <v>408</v>
      </c>
      <c r="C118" s="484" t="s">
        <v>409</v>
      </c>
      <c r="D118" s="481" t="s">
        <v>410</v>
      </c>
      <c r="E118" s="461" t="s">
        <v>300</v>
      </c>
      <c r="F118" s="449">
        <v>38.6</v>
      </c>
      <c r="G118" s="450">
        <v>134.97</v>
      </c>
      <c r="H118" s="451">
        <f>+F118*G118</f>
        <v>5209.84</v>
      </c>
      <c r="I118" s="482"/>
    </row>
    <row r="119" spans="1:9" s="443" customFormat="1" ht="38.25" x14ac:dyDescent="0.2">
      <c r="A119" s="480" t="s">
        <v>232</v>
      </c>
      <c r="B119" s="483">
        <v>98575</v>
      </c>
      <c r="C119" s="494" t="s">
        <v>411</v>
      </c>
      <c r="D119" s="481" t="s">
        <v>412</v>
      </c>
      <c r="E119" s="461" t="s">
        <v>300</v>
      </c>
      <c r="F119" s="462">
        <v>38.6</v>
      </c>
      <c r="G119" s="450">
        <v>87.27</v>
      </c>
      <c r="H119" s="451">
        <f>+F119*G119</f>
        <v>3368.62</v>
      </c>
      <c r="I119" s="482"/>
    </row>
    <row r="120" spans="1:9" s="443" customFormat="1" x14ac:dyDescent="0.2">
      <c r="A120" s="480"/>
      <c r="B120" s="483"/>
      <c r="C120" s="499" t="s">
        <v>445</v>
      </c>
      <c r="D120" s="500" t="s">
        <v>450</v>
      </c>
      <c r="E120" s="461">
        <v>0</v>
      </c>
      <c r="F120" s="462">
        <v>0</v>
      </c>
      <c r="G120" s="450">
        <v>0</v>
      </c>
      <c r="H120" s="451">
        <v>0</v>
      </c>
      <c r="I120" s="482"/>
    </row>
    <row r="121" spans="1:9" s="443" customFormat="1" x14ac:dyDescent="0.2">
      <c r="A121" s="480" t="s">
        <v>232</v>
      </c>
      <c r="B121" s="483">
        <v>99811</v>
      </c>
      <c r="C121" s="484" t="s">
        <v>415</v>
      </c>
      <c r="D121" s="481" t="s">
        <v>416</v>
      </c>
      <c r="E121" s="461" t="s">
        <v>16</v>
      </c>
      <c r="F121" s="449">
        <v>188.44</v>
      </c>
      <c r="G121" s="450">
        <v>4.8</v>
      </c>
      <c r="H121" s="451">
        <f>+F121*G121</f>
        <v>904.51</v>
      </c>
      <c r="I121" s="482"/>
    </row>
    <row r="122" spans="1:9" s="443" customFormat="1" x14ac:dyDescent="0.2">
      <c r="A122" s="480" t="s">
        <v>222</v>
      </c>
      <c r="B122" s="483" t="s">
        <v>417</v>
      </c>
      <c r="C122" s="484" t="s">
        <v>418</v>
      </c>
      <c r="D122" s="481" t="s">
        <v>419</v>
      </c>
      <c r="E122" s="461" t="s">
        <v>16</v>
      </c>
      <c r="F122" s="449">
        <v>188.44</v>
      </c>
      <c r="G122" s="450">
        <v>23</v>
      </c>
      <c r="H122" s="451">
        <f>+F122*G122</f>
        <v>4334.12</v>
      </c>
      <c r="I122" s="482"/>
    </row>
    <row r="123" spans="1:9" s="443" customFormat="1" x14ac:dyDescent="0.2">
      <c r="A123" s="480"/>
      <c r="B123" s="483"/>
      <c r="C123" s="499" t="s">
        <v>446</v>
      </c>
      <c r="D123" s="500" t="s">
        <v>451</v>
      </c>
      <c r="E123" s="461">
        <v>0</v>
      </c>
      <c r="F123" s="462">
        <v>0</v>
      </c>
      <c r="G123" s="450">
        <v>0</v>
      </c>
      <c r="H123" s="451">
        <v>0</v>
      </c>
      <c r="I123" s="482"/>
    </row>
    <row r="124" spans="1:9" s="443" customFormat="1" ht="38.25" x14ac:dyDescent="0.2">
      <c r="A124" s="480" t="s">
        <v>232</v>
      </c>
      <c r="B124" s="483">
        <v>98575</v>
      </c>
      <c r="C124" s="494" t="s">
        <v>420</v>
      </c>
      <c r="D124" s="481" t="s">
        <v>412</v>
      </c>
      <c r="E124" s="461" t="s">
        <v>300</v>
      </c>
      <c r="F124" s="462">
        <v>0.94</v>
      </c>
      <c r="G124" s="450">
        <v>87.27</v>
      </c>
      <c r="H124" s="451">
        <f>+F124*G124</f>
        <v>82.03</v>
      </c>
      <c r="I124" s="482"/>
    </row>
    <row r="125" spans="1:9" s="443" customFormat="1" ht="38.25" x14ac:dyDescent="0.2">
      <c r="A125" s="480" t="s">
        <v>232</v>
      </c>
      <c r="B125" s="483">
        <v>94975</v>
      </c>
      <c r="C125" s="484" t="s">
        <v>421</v>
      </c>
      <c r="D125" s="481" t="s">
        <v>422</v>
      </c>
      <c r="E125" s="461" t="s">
        <v>42</v>
      </c>
      <c r="F125" s="449">
        <v>0.01</v>
      </c>
      <c r="G125" s="450">
        <v>499.68</v>
      </c>
      <c r="H125" s="451">
        <f>+F125*G125</f>
        <v>5</v>
      </c>
      <c r="I125" s="482"/>
    </row>
    <row r="126" spans="1:9" s="443" customFormat="1" ht="25.5" x14ac:dyDescent="0.2">
      <c r="A126" s="480"/>
      <c r="B126" s="483"/>
      <c r="C126" s="499" t="s">
        <v>447</v>
      </c>
      <c r="D126" s="500" t="s">
        <v>452</v>
      </c>
      <c r="E126" s="461">
        <v>0</v>
      </c>
      <c r="F126" s="449">
        <v>0</v>
      </c>
      <c r="G126" s="450">
        <v>0</v>
      </c>
      <c r="H126" s="451">
        <v>0</v>
      </c>
      <c r="I126" s="482"/>
    </row>
    <row r="127" spans="1:9" s="443" customFormat="1" x14ac:dyDescent="0.2">
      <c r="A127" s="480" t="s">
        <v>222</v>
      </c>
      <c r="B127" s="483" t="s">
        <v>423</v>
      </c>
      <c r="C127" s="494" t="s">
        <v>424</v>
      </c>
      <c r="D127" s="481" t="s">
        <v>425</v>
      </c>
      <c r="E127" s="461" t="s">
        <v>16</v>
      </c>
      <c r="F127" s="462">
        <v>119.51</v>
      </c>
      <c r="G127" s="450">
        <v>165.48</v>
      </c>
      <c r="H127" s="451">
        <f>+F127*G127</f>
        <v>19776.509999999998</v>
      </c>
      <c r="I127" s="482"/>
    </row>
    <row r="128" spans="1:9" s="443" customFormat="1" x14ac:dyDescent="0.2">
      <c r="A128" s="480"/>
      <c r="B128" s="483"/>
      <c r="C128" s="499" t="s">
        <v>448</v>
      </c>
      <c r="D128" s="500" t="s">
        <v>453</v>
      </c>
      <c r="E128" s="461">
        <v>0</v>
      </c>
      <c r="F128" s="462">
        <v>0</v>
      </c>
      <c r="G128" s="450">
        <v>0</v>
      </c>
      <c r="H128" s="451">
        <v>0</v>
      </c>
      <c r="I128" s="482"/>
    </row>
    <row r="129" spans="1:9" s="443" customFormat="1" ht="63.75" x14ac:dyDescent="0.2">
      <c r="A129" s="480" t="s">
        <v>232</v>
      </c>
      <c r="B129" s="483">
        <v>99837</v>
      </c>
      <c r="C129" s="484" t="s">
        <v>426</v>
      </c>
      <c r="D129" s="481" t="s">
        <v>427</v>
      </c>
      <c r="E129" s="461" t="s">
        <v>300</v>
      </c>
      <c r="F129" s="449">
        <v>32.5</v>
      </c>
      <c r="G129" s="450">
        <v>674.72</v>
      </c>
      <c r="H129" s="451">
        <f>+F129*G129</f>
        <v>21928.400000000001</v>
      </c>
      <c r="I129" s="482"/>
    </row>
    <row r="130" spans="1:9" s="443" customFormat="1" ht="25.5" x14ac:dyDescent="0.2">
      <c r="A130" s="480"/>
      <c r="B130" s="483"/>
      <c r="C130" s="499" t="s">
        <v>449</v>
      </c>
      <c r="D130" s="500" t="s">
        <v>454</v>
      </c>
      <c r="E130" s="461">
        <v>0</v>
      </c>
      <c r="F130" s="449">
        <v>0</v>
      </c>
      <c r="G130" s="450">
        <v>0</v>
      </c>
      <c r="H130" s="451">
        <v>0</v>
      </c>
      <c r="I130" s="482"/>
    </row>
    <row r="131" spans="1:9" s="443" customFormat="1" ht="38.25" x14ac:dyDescent="0.2">
      <c r="A131" s="480" t="s">
        <v>232</v>
      </c>
      <c r="B131" s="483">
        <v>104166</v>
      </c>
      <c r="C131" s="494" t="s">
        <v>428</v>
      </c>
      <c r="D131" s="481" t="s">
        <v>429</v>
      </c>
      <c r="E131" s="461" t="s">
        <v>300</v>
      </c>
      <c r="F131" s="462">
        <v>3.25</v>
      </c>
      <c r="G131" s="450">
        <v>82.36</v>
      </c>
      <c r="H131" s="451">
        <f t="shared" ref="H131:H138" si="12">+F131*G131</f>
        <v>267.67</v>
      </c>
      <c r="I131" s="482"/>
    </row>
    <row r="132" spans="1:9" s="443" customFormat="1" ht="38.25" x14ac:dyDescent="0.2">
      <c r="A132" s="480" t="s">
        <v>232</v>
      </c>
      <c r="B132" s="483">
        <v>104167</v>
      </c>
      <c r="C132" s="494" t="s">
        <v>430</v>
      </c>
      <c r="D132" s="481" t="s">
        <v>431</v>
      </c>
      <c r="E132" s="461" t="s">
        <v>4</v>
      </c>
      <c r="F132" s="462">
        <v>1</v>
      </c>
      <c r="G132" s="450">
        <v>128.86000000000001</v>
      </c>
      <c r="H132" s="451">
        <f t="shared" si="12"/>
        <v>128.86000000000001</v>
      </c>
      <c r="I132" s="482"/>
    </row>
    <row r="133" spans="1:9" s="443" customFormat="1" ht="38.25" x14ac:dyDescent="0.2">
      <c r="A133" s="480" t="s">
        <v>232</v>
      </c>
      <c r="B133" s="483">
        <v>104168</v>
      </c>
      <c r="C133" s="484" t="s">
        <v>432</v>
      </c>
      <c r="D133" s="481" t="s">
        <v>433</v>
      </c>
      <c r="E133" s="461" t="s">
        <v>4</v>
      </c>
      <c r="F133" s="449">
        <v>1</v>
      </c>
      <c r="G133" s="450">
        <v>125.49</v>
      </c>
      <c r="H133" s="451">
        <f t="shared" si="12"/>
        <v>125.49</v>
      </c>
      <c r="I133" s="482"/>
    </row>
    <row r="134" spans="1:9" s="443" customFormat="1" ht="51" x14ac:dyDescent="0.2">
      <c r="A134" s="480" t="s">
        <v>232</v>
      </c>
      <c r="B134" s="483">
        <v>104169</v>
      </c>
      <c r="C134" s="484" t="s">
        <v>434</v>
      </c>
      <c r="D134" s="481" t="s">
        <v>435</v>
      </c>
      <c r="E134" s="461" t="s">
        <v>4</v>
      </c>
      <c r="F134" s="449">
        <v>1</v>
      </c>
      <c r="G134" s="450">
        <v>155.07</v>
      </c>
      <c r="H134" s="451">
        <f t="shared" si="12"/>
        <v>155.07</v>
      </c>
      <c r="I134" s="482"/>
    </row>
    <row r="135" spans="1:9" s="443" customFormat="1" ht="38.25" x14ac:dyDescent="0.2">
      <c r="A135" s="480" t="s">
        <v>232</v>
      </c>
      <c r="B135" s="483">
        <v>104171</v>
      </c>
      <c r="C135" s="494" t="s">
        <v>436</v>
      </c>
      <c r="D135" s="481" t="s">
        <v>437</v>
      </c>
      <c r="E135" s="461" t="s">
        <v>4</v>
      </c>
      <c r="F135" s="462">
        <v>1</v>
      </c>
      <c r="G135" s="450">
        <v>101.87</v>
      </c>
      <c r="H135" s="451">
        <f t="shared" si="12"/>
        <v>101.87</v>
      </c>
      <c r="I135" s="482"/>
    </row>
    <row r="136" spans="1:9" s="443" customFormat="1" ht="38.25" x14ac:dyDescent="0.2">
      <c r="A136" s="480" t="s">
        <v>232</v>
      </c>
      <c r="B136" s="483">
        <v>104176</v>
      </c>
      <c r="C136" s="494" t="s">
        <v>438</v>
      </c>
      <c r="D136" s="481" t="s">
        <v>439</v>
      </c>
      <c r="E136" s="461" t="s">
        <v>4</v>
      </c>
      <c r="F136" s="462">
        <v>2</v>
      </c>
      <c r="G136" s="450">
        <v>262.52999999999997</v>
      </c>
      <c r="H136" s="451">
        <f t="shared" si="12"/>
        <v>525.05999999999995</v>
      </c>
      <c r="I136" s="482"/>
    </row>
    <row r="137" spans="1:9" s="443" customFormat="1" ht="38.25" x14ac:dyDescent="0.2">
      <c r="A137" s="480" t="s">
        <v>232</v>
      </c>
      <c r="B137" s="483">
        <v>102568</v>
      </c>
      <c r="C137" s="484" t="s">
        <v>440</v>
      </c>
      <c r="D137" s="481" t="s">
        <v>441</v>
      </c>
      <c r="E137" s="461" t="s">
        <v>335</v>
      </c>
      <c r="F137" s="449">
        <v>0.01</v>
      </c>
      <c r="G137" s="450">
        <v>344.27</v>
      </c>
      <c r="H137" s="451">
        <f t="shared" si="12"/>
        <v>3.44</v>
      </c>
      <c r="I137" s="482"/>
    </row>
    <row r="138" spans="1:9" s="443" customFormat="1" ht="38.25" x14ac:dyDescent="0.2">
      <c r="A138" s="480" t="s">
        <v>222</v>
      </c>
      <c r="B138" s="483" t="s">
        <v>442</v>
      </c>
      <c r="C138" s="484" t="s">
        <v>443</v>
      </c>
      <c r="D138" s="481" t="s">
        <v>444</v>
      </c>
      <c r="E138" s="588" t="s">
        <v>4</v>
      </c>
      <c r="F138" s="449">
        <v>2</v>
      </c>
      <c r="G138" s="450">
        <v>84.09</v>
      </c>
      <c r="H138" s="451">
        <f t="shared" si="12"/>
        <v>168.18</v>
      </c>
      <c r="I138" s="482"/>
    </row>
    <row r="139" spans="1:9" s="443" customFormat="1" ht="13.5" thickBot="1" x14ac:dyDescent="0.25">
      <c r="A139" s="485"/>
      <c r="B139" s="486"/>
      <c r="C139" s="487"/>
      <c r="D139" s="488" t="s">
        <v>22</v>
      </c>
      <c r="E139" s="452"/>
      <c r="F139" s="453"/>
      <c r="G139" s="454"/>
      <c r="H139" s="455"/>
      <c r="I139" s="489">
        <f>SUM(H92:H138)</f>
        <v>109827.61</v>
      </c>
    </row>
    <row r="140" spans="1:9" s="443" customFormat="1" ht="13.5" customHeight="1" thickBot="1" x14ac:dyDescent="0.25">
      <c r="A140" s="490"/>
      <c r="B140" s="490"/>
      <c r="C140" s="491"/>
      <c r="D140" s="491"/>
      <c r="E140" s="491"/>
      <c r="F140" s="492"/>
      <c r="G140" s="493"/>
      <c r="H140" s="491"/>
      <c r="I140" s="491"/>
    </row>
    <row r="141" spans="1:9" s="443" customFormat="1" x14ac:dyDescent="0.2">
      <c r="A141" s="474"/>
      <c r="B141" s="475"/>
      <c r="C141" s="476" t="s">
        <v>466</v>
      </c>
      <c r="D141" s="477" t="s">
        <v>467</v>
      </c>
      <c r="E141" s="444"/>
      <c r="F141" s="445"/>
      <c r="G141" s="456"/>
      <c r="H141" s="447"/>
      <c r="I141" s="478"/>
    </row>
    <row r="142" spans="1:9" s="443" customFormat="1" x14ac:dyDescent="0.2">
      <c r="A142" s="480"/>
      <c r="B142" s="483"/>
      <c r="C142" s="499" t="s">
        <v>468</v>
      </c>
      <c r="D142" s="500" t="s">
        <v>469</v>
      </c>
      <c r="E142" s="448"/>
      <c r="F142" s="449"/>
      <c r="G142" s="450"/>
      <c r="H142" s="451">
        <f t="shared" ref="H142:H183" si="13">+F142*G142</f>
        <v>0</v>
      </c>
      <c r="I142" s="482"/>
    </row>
    <row r="143" spans="1:9" s="443" customFormat="1" x14ac:dyDescent="0.2">
      <c r="A143" s="480"/>
      <c r="B143" s="483"/>
      <c r="C143" s="499" t="s">
        <v>470</v>
      </c>
      <c r="D143" s="500" t="s">
        <v>390</v>
      </c>
      <c r="E143" s="448"/>
      <c r="F143" s="449"/>
      <c r="G143" s="450"/>
      <c r="H143" s="451">
        <f t="shared" si="13"/>
        <v>0</v>
      </c>
      <c r="I143" s="482"/>
    </row>
    <row r="144" spans="1:9" s="443" customFormat="1" ht="25.5" x14ac:dyDescent="0.2">
      <c r="A144" s="480"/>
      <c r="B144" s="483"/>
      <c r="C144" s="499" t="s">
        <v>455</v>
      </c>
      <c r="D144" s="500" t="s">
        <v>372</v>
      </c>
      <c r="E144" s="448"/>
      <c r="F144" s="449"/>
      <c r="G144" s="450"/>
      <c r="H144" s="451">
        <f t="shared" ref="H144:H171" si="14">+F144*G144</f>
        <v>0</v>
      </c>
      <c r="I144" s="482"/>
    </row>
    <row r="145" spans="1:9" s="443" customFormat="1" ht="38.25" x14ac:dyDescent="0.2">
      <c r="A145" s="480" t="s">
        <v>232</v>
      </c>
      <c r="B145" s="483">
        <v>97647</v>
      </c>
      <c r="C145" s="494" t="s">
        <v>456</v>
      </c>
      <c r="D145" s="497" t="s">
        <v>374</v>
      </c>
      <c r="E145" s="448" t="s">
        <v>16</v>
      </c>
      <c r="F145" s="449">
        <v>94.22</v>
      </c>
      <c r="G145" s="450">
        <v>4.82</v>
      </c>
      <c r="H145" s="451">
        <f t="shared" si="14"/>
        <v>454.14</v>
      </c>
      <c r="I145" s="482"/>
    </row>
    <row r="146" spans="1:9" s="443" customFormat="1" ht="25.5" x14ac:dyDescent="0.2">
      <c r="A146" s="480" t="s">
        <v>232</v>
      </c>
      <c r="B146" s="483">
        <v>97650</v>
      </c>
      <c r="C146" s="494" t="s">
        <v>457</v>
      </c>
      <c r="D146" s="497" t="s">
        <v>376</v>
      </c>
      <c r="E146" s="448" t="s">
        <v>16</v>
      </c>
      <c r="F146" s="449">
        <v>94.22</v>
      </c>
      <c r="G146" s="450">
        <v>10.38</v>
      </c>
      <c r="H146" s="451">
        <f t="shared" si="14"/>
        <v>978</v>
      </c>
      <c r="I146" s="482"/>
    </row>
    <row r="147" spans="1:9" s="443" customFormat="1" ht="25.5" x14ac:dyDescent="0.2">
      <c r="A147" s="480" t="s">
        <v>222</v>
      </c>
      <c r="B147" s="483" t="s">
        <v>327</v>
      </c>
      <c r="C147" s="494" t="s">
        <v>458</v>
      </c>
      <c r="D147" s="497" t="s">
        <v>329</v>
      </c>
      <c r="E147" s="448" t="s">
        <v>42</v>
      </c>
      <c r="F147" s="449">
        <v>12.25</v>
      </c>
      <c r="G147" s="450">
        <v>58.3</v>
      </c>
      <c r="H147" s="451">
        <f t="shared" si="14"/>
        <v>714.18</v>
      </c>
      <c r="I147" s="482"/>
    </row>
    <row r="148" spans="1:9" s="443" customFormat="1" ht="51" x14ac:dyDescent="0.2">
      <c r="A148" s="480" t="s">
        <v>232</v>
      </c>
      <c r="B148" s="483">
        <v>100981</v>
      </c>
      <c r="C148" s="494" t="s">
        <v>459</v>
      </c>
      <c r="D148" s="497" t="s">
        <v>331</v>
      </c>
      <c r="E148" s="448" t="s">
        <v>42</v>
      </c>
      <c r="F148" s="449">
        <v>15.92</v>
      </c>
      <c r="G148" s="450">
        <v>11.03</v>
      </c>
      <c r="H148" s="451">
        <f t="shared" si="14"/>
        <v>175.6</v>
      </c>
      <c r="I148" s="482"/>
    </row>
    <row r="149" spans="1:9" s="443" customFormat="1" ht="25.5" x14ac:dyDescent="0.2">
      <c r="A149" s="480" t="s">
        <v>222</v>
      </c>
      <c r="B149" s="483" t="s">
        <v>332</v>
      </c>
      <c r="C149" s="494" t="s">
        <v>460</v>
      </c>
      <c r="D149" s="497" t="s">
        <v>334</v>
      </c>
      <c r="E149" s="448" t="s">
        <v>335</v>
      </c>
      <c r="F149" s="449">
        <v>33.68</v>
      </c>
      <c r="G149" s="450">
        <v>129.94999999999999</v>
      </c>
      <c r="H149" s="451">
        <f t="shared" si="14"/>
        <v>4376.72</v>
      </c>
      <c r="I149" s="482"/>
    </row>
    <row r="150" spans="1:9" s="443" customFormat="1" ht="25.5" x14ac:dyDescent="0.2">
      <c r="A150" s="480"/>
      <c r="B150" s="483"/>
      <c r="C150" s="499" t="s">
        <v>461</v>
      </c>
      <c r="D150" s="500" t="s">
        <v>381</v>
      </c>
      <c r="E150" s="448"/>
      <c r="F150" s="449"/>
      <c r="G150" s="450"/>
      <c r="H150" s="451">
        <f t="shared" si="14"/>
        <v>0</v>
      </c>
      <c r="I150" s="482"/>
    </row>
    <row r="151" spans="1:9" s="443" customFormat="1" ht="38.25" x14ac:dyDescent="0.2">
      <c r="A151" s="480" t="s">
        <v>232</v>
      </c>
      <c r="B151" s="483">
        <v>104791</v>
      </c>
      <c r="C151" s="494" t="s">
        <v>462</v>
      </c>
      <c r="D151" s="497" t="s">
        <v>383</v>
      </c>
      <c r="E151" s="448" t="s">
        <v>16</v>
      </c>
      <c r="F151" s="449">
        <v>94.22</v>
      </c>
      <c r="G151" s="450">
        <v>8.77</v>
      </c>
      <c r="H151" s="451">
        <f t="shared" si="14"/>
        <v>826.31</v>
      </c>
      <c r="I151" s="482"/>
    </row>
    <row r="152" spans="1:9" s="443" customFormat="1" ht="25.5" x14ac:dyDescent="0.2">
      <c r="A152" s="480" t="s">
        <v>222</v>
      </c>
      <c r="B152" s="483" t="s">
        <v>327</v>
      </c>
      <c r="C152" s="494" t="s">
        <v>463</v>
      </c>
      <c r="D152" s="497" t="s">
        <v>329</v>
      </c>
      <c r="E152" s="448" t="s">
        <v>42</v>
      </c>
      <c r="F152" s="449">
        <v>6.12</v>
      </c>
      <c r="G152" s="450">
        <v>58.3</v>
      </c>
      <c r="H152" s="451">
        <f t="shared" si="14"/>
        <v>356.8</v>
      </c>
      <c r="I152" s="482"/>
    </row>
    <row r="153" spans="1:9" s="443" customFormat="1" ht="51" x14ac:dyDescent="0.2">
      <c r="A153" s="480" t="s">
        <v>232</v>
      </c>
      <c r="B153" s="483">
        <v>100981</v>
      </c>
      <c r="C153" s="494" t="s">
        <v>464</v>
      </c>
      <c r="D153" s="497" t="s">
        <v>331</v>
      </c>
      <c r="E153" s="448" t="s">
        <v>42</v>
      </c>
      <c r="F153" s="449">
        <v>7.96</v>
      </c>
      <c r="G153" s="450">
        <v>11.03</v>
      </c>
      <c r="H153" s="451">
        <f t="shared" si="14"/>
        <v>87.8</v>
      </c>
      <c r="I153" s="482"/>
    </row>
    <row r="154" spans="1:9" s="443" customFormat="1" ht="25.5" x14ac:dyDescent="0.2">
      <c r="A154" s="480" t="s">
        <v>222</v>
      </c>
      <c r="B154" s="483" t="s">
        <v>332</v>
      </c>
      <c r="C154" s="494" t="s">
        <v>465</v>
      </c>
      <c r="D154" s="497" t="s">
        <v>334</v>
      </c>
      <c r="E154" s="448" t="s">
        <v>335</v>
      </c>
      <c r="F154" s="449">
        <v>16.84</v>
      </c>
      <c r="G154" s="450">
        <v>129.94999999999999</v>
      </c>
      <c r="H154" s="451">
        <f t="shared" si="14"/>
        <v>2188.36</v>
      </c>
      <c r="I154" s="482"/>
    </row>
    <row r="155" spans="1:9" s="443" customFormat="1" x14ac:dyDescent="0.2">
      <c r="A155" s="480"/>
      <c r="B155" s="483"/>
      <c r="C155" s="499" t="s">
        <v>512</v>
      </c>
      <c r="D155" s="500" t="s">
        <v>450</v>
      </c>
      <c r="E155" s="448">
        <v>0</v>
      </c>
      <c r="F155" s="449">
        <v>0</v>
      </c>
      <c r="G155" s="450">
        <v>0</v>
      </c>
      <c r="H155" s="451">
        <v>0</v>
      </c>
      <c r="I155" s="482"/>
    </row>
    <row r="156" spans="1:9" s="443" customFormat="1" x14ac:dyDescent="0.2">
      <c r="A156" s="480" t="s">
        <v>232</v>
      </c>
      <c r="B156" s="483">
        <v>99811</v>
      </c>
      <c r="C156" s="494" t="s">
        <v>471</v>
      </c>
      <c r="D156" s="497" t="s">
        <v>416</v>
      </c>
      <c r="E156" s="448" t="s">
        <v>16</v>
      </c>
      <c r="F156" s="449">
        <v>94.22</v>
      </c>
      <c r="G156" s="450">
        <v>4.8</v>
      </c>
      <c r="H156" s="451">
        <f t="shared" si="14"/>
        <v>452.26</v>
      </c>
      <c r="I156" s="482"/>
    </row>
    <row r="157" spans="1:9" s="443" customFormat="1" x14ac:dyDescent="0.2">
      <c r="A157" s="480" t="s">
        <v>222</v>
      </c>
      <c r="B157" s="483" t="s">
        <v>417</v>
      </c>
      <c r="C157" s="494" t="s">
        <v>472</v>
      </c>
      <c r="D157" s="497" t="s">
        <v>419</v>
      </c>
      <c r="E157" s="448" t="s">
        <v>16</v>
      </c>
      <c r="F157" s="449">
        <v>94.22</v>
      </c>
      <c r="G157" s="450">
        <v>23</v>
      </c>
      <c r="H157" s="451">
        <f t="shared" si="14"/>
        <v>2167.06</v>
      </c>
      <c r="I157" s="482"/>
    </row>
    <row r="158" spans="1:9" s="443" customFormat="1" x14ac:dyDescent="0.2">
      <c r="A158" s="480"/>
      <c r="B158" s="483"/>
      <c r="C158" s="499" t="s">
        <v>513</v>
      </c>
      <c r="D158" s="500" t="s">
        <v>511</v>
      </c>
      <c r="E158" s="448">
        <v>0</v>
      </c>
      <c r="F158" s="449">
        <v>0</v>
      </c>
      <c r="G158" s="450">
        <v>0</v>
      </c>
      <c r="H158" s="451">
        <v>0</v>
      </c>
      <c r="I158" s="482"/>
    </row>
    <row r="159" spans="1:9" s="443" customFormat="1" ht="51" x14ac:dyDescent="0.2">
      <c r="A159" s="480" t="s">
        <v>222</v>
      </c>
      <c r="B159" s="483" t="s">
        <v>354</v>
      </c>
      <c r="C159" s="494" t="s">
        <v>473</v>
      </c>
      <c r="D159" s="497" t="s">
        <v>356</v>
      </c>
      <c r="E159" s="448" t="s">
        <v>16</v>
      </c>
      <c r="F159" s="449">
        <v>94.22</v>
      </c>
      <c r="G159" s="450">
        <v>93.62</v>
      </c>
      <c r="H159" s="451">
        <f t="shared" si="14"/>
        <v>8820.8799999999992</v>
      </c>
      <c r="I159" s="482"/>
    </row>
    <row r="160" spans="1:9" s="443" customFormat="1" x14ac:dyDescent="0.2">
      <c r="A160" s="480"/>
      <c r="B160" s="483"/>
      <c r="C160" s="499" t="s">
        <v>514</v>
      </c>
      <c r="D160" s="500" t="s">
        <v>302</v>
      </c>
      <c r="E160" s="448">
        <v>0</v>
      </c>
      <c r="F160" s="449">
        <v>0</v>
      </c>
      <c r="G160" s="450">
        <v>0</v>
      </c>
      <c r="H160" s="451">
        <v>0</v>
      </c>
      <c r="I160" s="482"/>
    </row>
    <row r="161" spans="1:9" s="443" customFormat="1" ht="25.5" x14ac:dyDescent="0.2">
      <c r="A161" s="480" t="s">
        <v>232</v>
      </c>
      <c r="B161" s="483">
        <v>99814</v>
      </c>
      <c r="C161" s="494" t="s">
        <v>474</v>
      </c>
      <c r="D161" s="497" t="s">
        <v>304</v>
      </c>
      <c r="E161" s="448" t="s">
        <v>16</v>
      </c>
      <c r="F161" s="449">
        <v>94.22</v>
      </c>
      <c r="G161" s="450">
        <v>2.67</v>
      </c>
      <c r="H161" s="451">
        <f t="shared" si="14"/>
        <v>251.57</v>
      </c>
      <c r="I161" s="482"/>
    </row>
    <row r="162" spans="1:9" s="443" customFormat="1" ht="25.5" x14ac:dyDescent="0.2">
      <c r="A162" s="480"/>
      <c r="B162" s="483"/>
      <c r="C162" s="499" t="s">
        <v>515</v>
      </c>
      <c r="D162" s="500" t="s">
        <v>510</v>
      </c>
      <c r="E162" s="448">
        <v>0</v>
      </c>
      <c r="F162" s="449">
        <v>0</v>
      </c>
      <c r="G162" s="450">
        <v>0</v>
      </c>
      <c r="H162" s="451">
        <v>0</v>
      </c>
      <c r="I162" s="482"/>
    </row>
    <row r="163" spans="1:9" s="443" customFormat="1" ht="63.75" x14ac:dyDescent="0.2">
      <c r="A163" s="480" t="s">
        <v>222</v>
      </c>
      <c r="B163" s="483" t="s">
        <v>475</v>
      </c>
      <c r="C163" s="494" t="s">
        <v>476</v>
      </c>
      <c r="D163" s="497" t="s">
        <v>477</v>
      </c>
      <c r="E163" s="448" t="s">
        <v>133</v>
      </c>
      <c r="F163" s="449">
        <v>1700.83</v>
      </c>
      <c r="G163" s="450">
        <v>16.21</v>
      </c>
      <c r="H163" s="451">
        <f t="shared" si="14"/>
        <v>27570.45</v>
      </c>
      <c r="I163" s="482"/>
    </row>
    <row r="164" spans="1:9" s="443" customFormat="1" ht="25.5" x14ac:dyDescent="0.2">
      <c r="A164" s="480" t="s">
        <v>222</v>
      </c>
      <c r="B164" s="483" t="s">
        <v>478</v>
      </c>
      <c r="C164" s="494" t="s">
        <v>479</v>
      </c>
      <c r="D164" s="497" t="s">
        <v>480</v>
      </c>
      <c r="E164" s="448" t="s">
        <v>481</v>
      </c>
      <c r="F164" s="449">
        <v>1</v>
      </c>
      <c r="G164" s="450">
        <v>14175.3</v>
      </c>
      <c r="H164" s="451">
        <f t="shared" si="14"/>
        <v>14175.3</v>
      </c>
      <c r="I164" s="482"/>
    </row>
    <row r="165" spans="1:9" s="443" customFormat="1" ht="25.5" x14ac:dyDescent="0.2">
      <c r="A165" s="480" t="s">
        <v>222</v>
      </c>
      <c r="B165" s="483" t="s">
        <v>482</v>
      </c>
      <c r="C165" s="494" t="s">
        <v>483</v>
      </c>
      <c r="D165" s="497" t="s">
        <v>484</v>
      </c>
      <c r="E165" s="448" t="s">
        <v>4</v>
      </c>
      <c r="F165" s="449">
        <v>13</v>
      </c>
      <c r="G165" s="450">
        <v>357.92</v>
      </c>
      <c r="H165" s="451">
        <f t="shared" si="14"/>
        <v>4652.96</v>
      </c>
      <c r="I165" s="482"/>
    </row>
    <row r="166" spans="1:9" s="443" customFormat="1" ht="38.25" x14ac:dyDescent="0.2">
      <c r="A166" s="480" t="s">
        <v>232</v>
      </c>
      <c r="B166" s="483">
        <v>100729</v>
      </c>
      <c r="C166" s="494" t="s">
        <v>485</v>
      </c>
      <c r="D166" s="497" t="s">
        <v>486</v>
      </c>
      <c r="E166" s="448" t="s">
        <v>16</v>
      </c>
      <c r="F166" s="449">
        <v>213.19</v>
      </c>
      <c r="G166" s="450">
        <v>24.86</v>
      </c>
      <c r="H166" s="451">
        <f t="shared" si="14"/>
        <v>5299.9</v>
      </c>
      <c r="I166" s="482"/>
    </row>
    <row r="167" spans="1:9" s="443" customFormat="1" ht="25.5" x14ac:dyDescent="0.2">
      <c r="A167" s="480" t="s">
        <v>232</v>
      </c>
      <c r="B167" s="483">
        <v>97113</v>
      </c>
      <c r="C167" s="494" t="s">
        <v>487</v>
      </c>
      <c r="D167" s="497" t="s">
        <v>488</v>
      </c>
      <c r="E167" s="448" t="s">
        <v>16</v>
      </c>
      <c r="F167" s="449">
        <v>26</v>
      </c>
      <c r="G167" s="450">
        <v>2.1800000000000002</v>
      </c>
      <c r="H167" s="451">
        <f t="shared" si="14"/>
        <v>56.68</v>
      </c>
      <c r="I167" s="482"/>
    </row>
    <row r="168" spans="1:9" s="443" customFormat="1" ht="25.5" x14ac:dyDescent="0.2">
      <c r="A168" s="480"/>
      <c r="B168" s="483"/>
      <c r="C168" s="499" t="s">
        <v>516</v>
      </c>
      <c r="D168" s="500" t="s">
        <v>454</v>
      </c>
      <c r="E168" s="448">
        <v>0</v>
      </c>
      <c r="F168" s="449">
        <v>0</v>
      </c>
      <c r="G168" s="450">
        <v>0</v>
      </c>
      <c r="H168" s="451">
        <v>0</v>
      </c>
      <c r="I168" s="482"/>
    </row>
    <row r="169" spans="1:9" s="443" customFormat="1" ht="38.25" x14ac:dyDescent="0.2">
      <c r="A169" s="480" t="s">
        <v>232</v>
      </c>
      <c r="B169" s="483">
        <v>104166</v>
      </c>
      <c r="C169" s="494" t="s">
        <v>489</v>
      </c>
      <c r="D169" s="497" t="s">
        <v>429</v>
      </c>
      <c r="E169" s="448" t="s">
        <v>300</v>
      </c>
      <c r="F169" s="449">
        <v>14.52</v>
      </c>
      <c r="G169" s="450">
        <v>82.36</v>
      </c>
      <c r="H169" s="451">
        <f t="shared" si="14"/>
        <v>1195.8699999999999</v>
      </c>
      <c r="I169" s="482"/>
    </row>
    <row r="170" spans="1:9" s="443" customFormat="1" ht="38.25" x14ac:dyDescent="0.2">
      <c r="A170" s="480" t="s">
        <v>232</v>
      </c>
      <c r="B170" s="483">
        <v>104167</v>
      </c>
      <c r="C170" s="494" t="s">
        <v>490</v>
      </c>
      <c r="D170" s="497" t="s">
        <v>431</v>
      </c>
      <c r="E170" s="448" t="s">
        <v>4</v>
      </c>
      <c r="F170" s="449">
        <v>3</v>
      </c>
      <c r="G170" s="450">
        <v>128.86000000000001</v>
      </c>
      <c r="H170" s="451">
        <f t="shared" si="14"/>
        <v>386.58</v>
      </c>
      <c r="I170" s="482"/>
    </row>
    <row r="171" spans="1:9" s="443" customFormat="1" ht="38.25" x14ac:dyDescent="0.2">
      <c r="A171" s="480" t="s">
        <v>232</v>
      </c>
      <c r="B171" s="483">
        <v>104168</v>
      </c>
      <c r="C171" s="494" t="s">
        <v>491</v>
      </c>
      <c r="D171" s="497" t="s">
        <v>433</v>
      </c>
      <c r="E171" s="448" t="s">
        <v>4</v>
      </c>
      <c r="F171" s="449">
        <v>1</v>
      </c>
      <c r="G171" s="450">
        <v>125.49</v>
      </c>
      <c r="H171" s="451">
        <f t="shared" si="14"/>
        <v>125.49</v>
      </c>
      <c r="I171" s="482"/>
    </row>
    <row r="172" spans="1:9" s="443" customFormat="1" ht="51" x14ac:dyDescent="0.2">
      <c r="A172" s="480" t="s">
        <v>232</v>
      </c>
      <c r="B172" s="483">
        <v>104169</v>
      </c>
      <c r="C172" s="494" t="s">
        <v>492</v>
      </c>
      <c r="D172" s="497" t="s">
        <v>435</v>
      </c>
      <c r="E172" s="448" t="s">
        <v>4</v>
      </c>
      <c r="F172" s="449">
        <v>3</v>
      </c>
      <c r="G172" s="450">
        <v>155.07</v>
      </c>
      <c r="H172" s="451">
        <f t="shared" si="13"/>
        <v>465.21</v>
      </c>
      <c r="I172" s="482"/>
    </row>
    <row r="173" spans="1:9" s="443" customFormat="1" ht="38.25" x14ac:dyDescent="0.2">
      <c r="A173" s="480" t="s">
        <v>232</v>
      </c>
      <c r="B173" s="483">
        <v>104171</v>
      </c>
      <c r="C173" s="494" t="s">
        <v>493</v>
      </c>
      <c r="D173" s="497" t="s">
        <v>437</v>
      </c>
      <c r="E173" s="448" t="s">
        <v>4</v>
      </c>
      <c r="F173" s="449">
        <v>2</v>
      </c>
      <c r="G173" s="450">
        <v>101.87</v>
      </c>
      <c r="H173" s="451">
        <f t="shared" si="13"/>
        <v>203.74</v>
      </c>
      <c r="I173" s="482"/>
    </row>
    <row r="174" spans="1:9" s="443" customFormat="1" ht="38.25" x14ac:dyDescent="0.2">
      <c r="A174" s="480" t="s">
        <v>232</v>
      </c>
      <c r="B174" s="483">
        <v>104176</v>
      </c>
      <c r="C174" s="494" t="s">
        <v>494</v>
      </c>
      <c r="D174" s="497" t="s">
        <v>439</v>
      </c>
      <c r="E174" s="448" t="s">
        <v>4</v>
      </c>
      <c r="F174" s="449">
        <v>6</v>
      </c>
      <c r="G174" s="450">
        <v>262.52999999999997</v>
      </c>
      <c r="H174" s="451">
        <f t="shared" si="13"/>
        <v>1575.18</v>
      </c>
      <c r="I174" s="482"/>
    </row>
    <row r="175" spans="1:9" s="443" customFormat="1" ht="38.25" x14ac:dyDescent="0.2">
      <c r="A175" s="480" t="s">
        <v>232</v>
      </c>
      <c r="B175" s="483">
        <v>104179</v>
      </c>
      <c r="C175" s="494" t="s">
        <v>495</v>
      </c>
      <c r="D175" s="497" t="s">
        <v>496</v>
      </c>
      <c r="E175" s="448" t="s">
        <v>4</v>
      </c>
      <c r="F175" s="449">
        <v>2</v>
      </c>
      <c r="G175" s="450">
        <v>86.98</v>
      </c>
      <c r="H175" s="451">
        <f t="shared" si="13"/>
        <v>173.96</v>
      </c>
      <c r="I175" s="482"/>
    </row>
    <row r="176" spans="1:9" s="443" customFormat="1" ht="38.25" x14ac:dyDescent="0.2">
      <c r="A176" s="480" t="s">
        <v>232</v>
      </c>
      <c r="B176" s="483">
        <v>102568</v>
      </c>
      <c r="C176" s="494" t="s">
        <v>497</v>
      </c>
      <c r="D176" s="497" t="s">
        <v>441</v>
      </c>
      <c r="E176" s="448" t="s">
        <v>335</v>
      </c>
      <c r="F176" s="449">
        <v>0.03</v>
      </c>
      <c r="G176" s="450">
        <v>344.27</v>
      </c>
      <c r="H176" s="451">
        <f t="shared" si="13"/>
        <v>10.33</v>
      </c>
      <c r="I176" s="482"/>
    </row>
    <row r="177" spans="1:9" s="443" customFormat="1" x14ac:dyDescent="0.2">
      <c r="A177" s="480" t="s">
        <v>222</v>
      </c>
      <c r="B177" s="483" t="s">
        <v>498</v>
      </c>
      <c r="C177" s="494" t="s">
        <v>499</v>
      </c>
      <c r="D177" s="497" t="s">
        <v>500</v>
      </c>
      <c r="E177" s="448" t="s">
        <v>4</v>
      </c>
      <c r="F177" s="449">
        <v>8</v>
      </c>
      <c r="G177" s="450">
        <v>30.41</v>
      </c>
      <c r="H177" s="451">
        <f t="shared" si="13"/>
        <v>243.28</v>
      </c>
      <c r="I177" s="482"/>
    </row>
    <row r="178" spans="1:9" s="443" customFormat="1" ht="38.25" x14ac:dyDescent="0.2">
      <c r="A178" s="480" t="s">
        <v>222</v>
      </c>
      <c r="B178" s="483" t="s">
        <v>442</v>
      </c>
      <c r="C178" s="494" t="s">
        <v>501</v>
      </c>
      <c r="D178" s="497" t="s">
        <v>444</v>
      </c>
      <c r="E178" s="448" t="s">
        <v>4</v>
      </c>
      <c r="F178" s="449">
        <v>3</v>
      </c>
      <c r="G178" s="450">
        <v>84.09</v>
      </c>
      <c r="H178" s="451">
        <f t="shared" si="13"/>
        <v>252.27</v>
      </c>
      <c r="I178" s="482"/>
    </row>
    <row r="179" spans="1:9" s="443" customFormat="1" ht="38.25" x14ac:dyDescent="0.2">
      <c r="A179" s="480" t="s">
        <v>232</v>
      </c>
      <c r="B179" s="483">
        <v>94229</v>
      </c>
      <c r="C179" s="494" t="s">
        <v>502</v>
      </c>
      <c r="D179" s="497" t="s">
        <v>503</v>
      </c>
      <c r="E179" s="448" t="s">
        <v>300</v>
      </c>
      <c r="F179" s="449">
        <v>14.02</v>
      </c>
      <c r="G179" s="450">
        <v>179.78</v>
      </c>
      <c r="H179" s="451">
        <f t="shared" si="13"/>
        <v>2520.52</v>
      </c>
      <c r="I179" s="482"/>
    </row>
    <row r="180" spans="1:9" s="443" customFormat="1" x14ac:dyDescent="0.2">
      <c r="A180" s="480"/>
      <c r="B180" s="483"/>
      <c r="C180" s="499" t="s">
        <v>517</v>
      </c>
      <c r="D180" s="500" t="s">
        <v>509</v>
      </c>
      <c r="E180" s="448">
        <v>0</v>
      </c>
      <c r="F180" s="449">
        <v>0</v>
      </c>
      <c r="G180" s="450">
        <v>0</v>
      </c>
      <c r="H180" s="451">
        <v>0</v>
      </c>
      <c r="I180" s="482"/>
    </row>
    <row r="181" spans="1:9" s="443" customFormat="1" ht="38.25" x14ac:dyDescent="0.2">
      <c r="A181" s="480" t="s">
        <v>232</v>
      </c>
      <c r="B181" s="483">
        <v>100275</v>
      </c>
      <c r="C181" s="494" t="s">
        <v>504</v>
      </c>
      <c r="D181" s="497" t="s">
        <v>505</v>
      </c>
      <c r="E181" s="448" t="s">
        <v>506</v>
      </c>
      <c r="F181" s="449">
        <v>129.5</v>
      </c>
      <c r="G181" s="450">
        <v>24.48</v>
      </c>
      <c r="H181" s="451">
        <f t="shared" si="13"/>
        <v>3170.16</v>
      </c>
      <c r="I181" s="482"/>
    </row>
    <row r="182" spans="1:9" s="443" customFormat="1" ht="38.25" x14ac:dyDescent="0.2">
      <c r="A182" s="480" t="s">
        <v>232</v>
      </c>
      <c r="B182" s="483">
        <v>94216</v>
      </c>
      <c r="C182" s="494" t="s">
        <v>507</v>
      </c>
      <c r="D182" s="497" t="s">
        <v>508</v>
      </c>
      <c r="E182" s="448" t="s">
        <v>16</v>
      </c>
      <c r="F182" s="449">
        <v>129.5</v>
      </c>
      <c r="G182" s="450">
        <v>189.71</v>
      </c>
      <c r="H182" s="451">
        <f t="shared" si="13"/>
        <v>24567.45</v>
      </c>
      <c r="I182" s="482"/>
    </row>
    <row r="183" spans="1:9" s="443" customFormat="1" x14ac:dyDescent="0.2">
      <c r="A183" s="480"/>
      <c r="B183" s="483"/>
      <c r="C183" s="499" t="s">
        <v>529</v>
      </c>
      <c r="D183" s="500" t="s">
        <v>528</v>
      </c>
      <c r="E183" s="448"/>
      <c r="F183" s="449"/>
      <c r="G183" s="450"/>
      <c r="H183" s="451">
        <f t="shared" si="13"/>
        <v>0</v>
      </c>
      <c r="I183" s="482"/>
    </row>
    <row r="184" spans="1:9" s="443" customFormat="1" x14ac:dyDescent="0.2">
      <c r="A184" s="480"/>
      <c r="B184" s="483"/>
      <c r="C184" s="499" t="s">
        <v>530</v>
      </c>
      <c r="D184" s="500" t="s">
        <v>390</v>
      </c>
      <c r="E184" s="448"/>
      <c r="F184" s="449"/>
      <c r="G184" s="450"/>
      <c r="H184" s="451">
        <f t="shared" ref="H184:H222" si="15">+F184*G184</f>
        <v>0</v>
      </c>
      <c r="I184" s="482"/>
    </row>
    <row r="185" spans="1:9" s="443" customFormat="1" ht="25.5" x14ac:dyDescent="0.2">
      <c r="A185" s="480"/>
      <c r="B185" s="483"/>
      <c r="C185" s="499" t="s">
        <v>531</v>
      </c>
      <c r="D185" s="500" t="s">
        <v>372</v>
      </c>
      <c r="E185" s="448"/>
      <c r="F185" s="449"/>
      <c r="G185" s="450"/>
      <c r="H185" s="451">
        <f t="shared" ref="H185:H214" si="16">+F185*G185</f>
        <v>0</v>
      </c>
      <c r="I185" s="482"/>
    </row>
    <row r="186" spans="1:9" s="443" customFormat="1" ht="38.25" x14ac:dyDescent="0.2">
      <c r="A186" s="480" t="s">
        <v>232</v>
      </c>
      <c r="B186" s="483">
        <v>97647</v>
      </c>
      <c r="C186" s="494" t="s">
        <v>518</v>
      </c>
      <c r="D186" s="497" t="s">
        <v>374</v>
      </c>
      <c r="E186" s="448" t="s">
        <v>16</v>
      </c>
      <c r="F186" s="449">
        <v>94.22</v>
      </c>
      <c r="G186" s="450">
        <v>4.82</v>
      </c>
      <c r="H186" s="451">
        <f t="shared" si="16"/>
        <v>454.14</v>
      </c>
      <c r="I186" s="482"/>
    </row>
    <row r="187" spans="1:9" s="443" customFormat="1" ht="25.5" x14ac:dyDescent="0.2">
      <c r="A187" s="480" t="s">
        <v>232</v>
      </c>
      <c r="B187" s="483">
        <v>97650</v>
      </c>
      <c r="C187" s="494" t="s">
        <v>519</v>
      </c>
      <c r="D187" s="497" t="s">
        <v>376</v>
      </c>
      <c r="E187" s="448" t="s">
        <v>16</v>
      </c>
      <c r="F187" s="449">
        <v>94.22</v>
      </c>
      <c r="G187" s="450">
        <v>10.38</v>
      </c>
      <c r="H187" s="451">
        <f t="shared" si="16"/>
        <v>978</v>
      </c>
      <c r="I187" s="482"/>
    </row>
    <row r="188" spans="1:9" s="443" customFormat="1" ht="25.5" x14ac:dyDescent="0.2">
      <c r="A188" s="480" t="s">
        <v>222</v>
      </c>
      <c r="B188" s="483" t="s">
        <v>327</v>
      </c>
      <c r="C188" s="494" t="s">
        <v>520</v>
      </c>
      <c r="D188" s="497" t="s">
        <v>329</v>
      </c>
      <c r="E188" s="448" t="s">
        <v>42</v>
      </c>
      <c r="F188" s="449">
        <v>12.25</v>
      </c>
      <c r="G188" s="450">
        <v>58.3</v>
      </c>
      <c r="H188" s="451">
        <f t="shared" si="16"/>
        <v>714.18</v>
      </c>
      <c r="I188" s="482"/>
    </row>
    <row r="189" spans="1:9" s="443" customFormat="1" ht="51" x14ac:dyDescent="0.2">
      <c r="A189" s="480" t="s">
        <v>232</v>
      </c>
      <c r="B189" s="483">
        <v>100981</v>
      </c>
      <c r="C189" s="494" t="s">
        <v>521</v>
      </c>
      <c r="D189" s="497" t="s">
        <v>331</v>
      </c>
      <c r="E189" s="448" t="s">
        <v>42</v>
      </c>
      <c r="F189" s="449">
        <v>15.92</v>
      </c>
      <c r="G189" s="450">
        <v>11.03</v>
      </c>
      <c r="H189" s="451">
        <f t="shared" si="16"/>
        <v>175.6</v>
      </c>
      <c r="I189" s="482"/>
    </row>
    <row r="190" spans="1:9" s="443" customFormat="1" ht="25.5" x14ac:dyDescent="0.2">
      <c r="A190" s="480" t="s">
        <v>222</v>
      </c>
      <c r="B190" s="483" t="s">
        <v>332</v>
      </c>
      <c r="C190" s="494" t="s">
        <v>522</v>
      </c>
      <c r="D190" s="497" t="s">
        <v>334</v>
      </c>
      <c r="E190" s="448" t="s">
        <v>335</v>
      </c>
      <c r="F190" s="449">
        <v>33.68</v>
      </c>
      <c r="G190" s="450">
        <v>129.94999999999999</v>
      </c>
      <c r="H190" s="451">
        <f t="shared" si="16"/>
        <v>4376.72</v>
      </c>
      <c r="I190" s="482"/>
    </row>
    <row r="191" spans="1:9" s="443" customFormat="1" ht="25.5" x14ac:dyDescent="0.2">
      <c r="A191" s="480"/>
      <c r="B191" s="483"/>
      <c r="C191" s="499" t="s">
        <v>523</v>
      </c>
      <c r="D191" s="500" t="s">
        <v>381</v>
      </c>
      <c r="E191" s="448"/>
      <c r="F191" s="449"/>
      <c r="G191" s="450"/>
      <c r="H191" s="451">
        <f t="shared" si="16"/>
        <v>0</v>
      </c>
      <c r="I191" s="482"/>
    </row>
    <row r="192" spans="1:9" s="443" customFormat="1" ht="38.25" x14ac:dyDescent="0.2">
      <c r="A192" s="480" t="s">
        <v>232</v>
      </c>
      <c r="B192" s="483">
        <v>104791</v>
      </c>
      <c r="C192" s="494" t="s">
        <v>524</v>
      </c>
      <c r="D192" s="497" t="s">
        <v>383</v>
      </c>
      <c r="E192" s="448" t="s">
        <v>16</v>
      </c>
      <c r="F192" s="449">
        <v>94.22</v>
      </c>
      <c r="G192" s="450">
        <v>8.77</v>
      </c>
      <c r="H192" s="451">
        <f t="shared" si="16"/>
        <v>826.31</v>
      </c>
      <c r="I192" s="482"/>
    </row>
    <row r="193" spans="1:9" s="443" customFormat="1" ht="25.5" x14ac:dyDescent="0.2">
      <c r="A193" s="480" t="s">
        <v>222</v>
      </c>
      <c r="B193" s="483" t="s">
        <v>327</v>
      </c>
      <c r="C193" s="494" t="s">
        <v>525</v>
      </c>
      <c r="D193" s="497" t="s">
        <v>329</v>
      </c>
      <c r="E193" s="448" t="s">
        <v>42</v>
      </c>
      <c r="F193" s="449">
        <v>6.12</v>
      </c>
      <c r="G193" s="450">
        <v>58.3</v>
      </c>
      <c r="H193" s="451">
        <f t="shared" si="16"/>
        <v>356.8</v>
      </c>
      <c r="I193" s="482"/>
    </row>
    <row r="194" spans="1:9" s="443" customFormat="1" ht="51" x14ac:dyDescent="0.2">
      <c r="A194" s="480" t="s">
        <v>232</v>
      </c>
      <c r="B194" s="483">
        <v>100981</v>
      </c>
      <c r="C194" s="494" t="s">
        <v>526</v>
      </c>
      <c r="D194" s="497" t="s">
        <v>331</v>
      </c>
      <c r="E194" s="448" t="s">
        <v>42</v>
      </c>
      <c r="F194" s="449">
        <v>7.96</v>
      </c>
      <c r="G194" s="450">
        <v>11.03</v>
      </c>
      <c r="H194" s="451">
        <f t="shared" si="16"/>
        <v>87.8</v>
      </c>
      <c r="I194" s="482"/>
    </row>
    <row r="195" spans="1:9" s="443" customFormat="1" ht="25.5" x14ac:dyDescent="0.2">
      <c r="A195" s="480" t="s">
        <v>222</v>
      </c>
      <c r="B195" s="483" t="s">
        <v>332</v>
      </c>
      <c r="C195" s="494" t="s">
        <v>527</v>
      </c>
      <c r="D195" s="497" t="s">
        <v>334</v>
      </c>
      <c r="E195" s="448" t="s">
        <v>335</v>
      </c>
      <c r="F195" s="449">
        <v>16.84</v>
      </c>
      <c r="G195" s="450">
        <v>129.94999999999999</v>
      </c>
      <c r="H195" s="451">
        <f t="shared" si="16"/>
        <v>2188.36</v>
      </c>
      <c r="I195" s="482"/>
    </row>
    <row r="196" spans="1:9" s="443" customFormat="1" x14ac:dyDescent="0.2">
      <c r="A196" s="480"/>
      <c r="B196" s="483"/>
      <c r="C196" s="499" t="s">
        <v>553</v>
      </c>
      <c r="D196" s="500" t="s">
        <v>450</v>
      </c>
      <c r="E196" s="448">
        <v>0</v>
      </c>
      <c r="F196" s="449">
        <v>0</v>
      </c>
      <c r="G196" s="450">
        <v>0</v>
      </c>
      <c r="H196" s="451">
        <v>0</v>
      </c>
      <c r="I196" s="482"/>
    </row>
    <row r="197" spans="1:9" s="443" customFormat="1" x14ac:dyDescent="0.2">
      <c r="A197" s="480" t="s">
        <v>232</v>
      </c>
      <c r="B197" s="483">
        <v>99811</v>
      </c>
      <c r="C197" s="494" t="s">
        <v>532</v>
      </c>
      <c r="D197" s="497" t="s">
        <v>416</v>
      </c>
      <c r="E197" s="448" t="s">
        <v>16</v>
      </c>
      <c r="F197" s="449">
        <v>94.22</v>
      </c>
      <c r="G197" s="450">
        <v>4.8</v>
      </c>
      <c r="H197" s="451">
        <f t="shared" si="16"/>
        <v>452.26</v>
      </c>
      <c r="I197" s="482"/>
    </row>
    <row r="198" spans="1:9" s="443" customFormat="1" x14ac:dyDescent="0.2">
      <c r="A198" s="480" t="s">
        <v>222</v>
      </c>
      <c r="B198" s="483" t="s">
        <v>417</v>
      </c>
      <c r="C198" s="494" t="s">
        <v>533</v>
      </c>
      <c r="D198" s="497" t="s">
        <v>419</v>
      </c>
      <c r="E198" s="448" t="s">
        <v>16</v>
      </c>
      <c r="F198" s="449">
        <v>94.22</v>
      </c>
      <c r="G198" s="450">
        <v>23</v>
      </c>
      <c r="H198" s="451">
        <f t="shared" si="16"/>
        <v>2167.06</v>
      </c>
      <c r="I198" s="482"/>
    </row>
    <row r="199" spans="1:9" s="443" customFormat="1" x14ac:dyDescent="0.2">
      <c r="A199" s="480"/>
      <c r="B199" s="483"/>
      <c r="C199" s="499" t="s">
        <v>554</v>
      </c>
      <c r="D199" s="500" t="s">
        <v>511</v>
      </c>
      <c r="E199" s="448">
        <v>0</v>
      </c>
      <c r="F199" s="449">
        <v>0</v>
      </c>
      <c r="G199" s="450">
        <v>0</v>
      </c>
      <c r="H199" s="451">
        <v>0</v>
      </c>
      <c r="I199" s="482"/>
    </row>
    <row r="200" spans="1:9" s="443" customFormat="1" ht="51" x14ac:dyDescent="0.2">
      <c r="A200" s="480" t="s">
        <v>222</v>
      </c>
      <c r="B200" s="483" t="s">
        <v>354</v>
      </c>
      <c r="C200" s="494" t="s">
        <v>534</v>
      </c>
      <c r="D200" s="497" t="s">
        <v>356</v>
      </c>
      <c r="E200" s="448" t="s">
        <v>16</v>
      </c>
      <c r="F200" s="449">
        <v>94.22</v>
      </c>
      <c r="G200" s="450">
        <v>93.62</v>
      </c>
      <c r="H200" s="451">
        <f t="shared" si="16"/>
        <v>8820.8799999999992</v>
      </c>
      <c r="I200" s="482"/>
    </row>
    <row r="201" spans="1:9" s="443" customFormat="1" x14ac:dyDescent="0.2">
      <c r="A201" s="480"/>
      <c r="B201" s="483"/>
      <c r="C201" s="499" t="s">
        <v>555</v>
      </c>
      <c r="D201" s="500" t="s">
        <v>302</v>
      </c>
      <c r="E201" s="448">
        <v>0</v>
      </c>
      <c r="F201" s="449">
        <v>0</v>
      </c>
      <c r="G201" s="450">
        <v>0</v>
      </c>
      <c r="H201" s="451">
        <v>0</v>
      </c>
      <c r="I201" s="482"/>
    </row>
    <row r="202" spans="1:9" s="443" customFormat="1" ht="25.5" x14ac:dyDescent="0.2">
      <c r="A202" s="480" t="s">
        <v>232</v>
      </c>
      <c r="B202" s="483">
        <v>99814</v>
      </c>
      <c r="C202" s="494" t="s">
        <v>535</v>
      </c>
      <c r="D202" s="497" t="s">
        <v>304</v>
      </c>
      <c r="E202" s="448" t="s">
        <v>16</v>
      </c>
      <c r="F202" s="449">
        <v>94.22</v>
      </c>
      <c r="G202" s="450">
        <v>2.67</v>
      </c>
      <c r="H202" s="451">
        <f t="shared" si="16"/>
        <v>251.57</v>
      </c>
      <c r="I202" s="482"/>
    </row>
    <row r="203" spans="1:9" s="443" customFormat="1" ht="25.5" x14ac:dyDescent="0.2">
      <c r="A203" s="480"/>
      <c r="B203" s="483"/>
      <c r="C203" s="499" t="s">
        <v>556</v>
      </c>
      <c r="D203" s="500" t="s">
        <v>510</v>
      </c>
      <c r="E203" s="448">
        <v>0</v>
      </c>
      <c r="F203" s="449">
        <v>0</v>
      </c>
      <c r="G203" s="450">
        <v>0</v>
      </c>
      <c r="H203" s="451">
        <v>0</v>
      </c>
      <c r="I203" s="482"/>
    </row>
    <row r="204" spans="1:9" s="443" customFormat="1" ht="63.75" x14ac:dyDescent="0.2">
      <c r="A204" s="480" t="s">
        <v>222</v>
      </c>
      <c r="B204" s="483" t="s">
        <v>475</v>
      </c>
      <c r="C204" s="494" t="s">
        <v>536</v>
      </c>
      <c r="D204" s="497" t="s">
        <v>477</v>
      </c>
      <c r="E204" s="448" t="s">
        <v>133</v>
      </c>
      <c r="F204" s="449">
        <v>1700.83</v>
      </c>
      <c r="G204" s="450">
        <v>16.21</v>
      </c>
      <c r="H204" s="451">
        <f t="shared" si="16"/>
        <v>27570.45</v>
      </c>
      <c r="I204" s="482"/>
    </row>
    <row r="205" spans="1:9" s="443" customFormat="1" ht="25.5" x14ac:dyDescent="0.2">
      <c r="A205" s="480" t="s">
        <v>222</v>
      </c>
      <c r="B205" s="483" t="s">
        <v>478</v>
      </c>
      <c r="C205" s="494" t="s">
        <v>537</v>
      </c>
      <c r="D205" s="497" t="s">
        <v>480</v>
      </c>
      <c r="E205" s="448" t="s">
        <v>481</v>
      </c>
      <c r="F205" s="449">
        <v>1</v>
      </c>
      <c r="G205" s="450">
        <v>14175.3</v>
      </c>
      <c r="H205" s="451">
        <f t="shared" si="16"/>
        <v>14175.3</v>
      </c>
      <c r="I205" s="482"/>
    </row>
    <row r="206" spans="1:9" s="443" customFormat="1" ht="25.5" x14ac:dyDescent="0.2">
      <c r="A206" s="480" t="s">
        <v>222</v>
      </c>
      <c r="B206" s="483" t="s">
        <v>482</v>
      </c>
      <c r="C206" s="494" t="s">
        <v>538</v>
      </c>
      <c r="D206" s="497" t="s">
        <v>484</v>
      </c>
      <c r="E206" s="448" t="s">
        <v>4</v>
      </c>
      <c r="F206" s="449">
        <v>9</v>
      </c>
      <c r="G206" s="450">
        <v>357.92</v>
      </c>
      <c r="H206" s="451">
        <f t="shared" si="16"/>
        <v>3221.28</v>
      </c>
      <c r="I206" s="482"/>
    </row>
    <row r="207" spans="1:9" s="443" customFormat="1" ht="38.25" x14ac:dyDescent="0.2">
      <c r="A207" s="480" t="s">
        <v>232</v>
      </c>
      <c r="B207" s="483">
        <v>100729</v>
      </c>
      <c r="C207" s="494" t="s">
        <v>539</v>
      </c>
      <c r="D207" s="497" t="s">
        <v>486</v>
      </c>
      <c r="E207" s="448" t="s">
        <v>16</v>
      </c>
      <c r="F207" s="449">
        <v>210.17</v>
      </c>
      <c r="G207" s="450">
        <v>24.86</v>
      </c>
      <c r="H207" s="451">
        <f t="shared" si="16"/>
        <v>5224.83</v>
      </c>
      <c r="I207" s="482"/>
    </row>
    <row r="208" spans="1:9" s="443" customFormat="1" ht="25.5" x14ac:dyDescent="0.2">
      <c r="A208" s="480"/>
      <c r="B208" s="483"/>
      <c r="C208" s="499" t="s">
        <v>557</v>
      </c>
      <c r="D208" s="500" t="s">
        <v>454</v>
      </c>
      <c r="E208" s="448">
        <v>0</v>
      </c>
      <c r="F208" s="449">
        <v>0</v>
      </c>
      <c r="G208" s="450">
        <v>0</v>
      </c>
      <c r="H208" s="451">
        <v>0</v>
      </c>
      <c r="I208" s="482"/>
    </row>
    <row r="209" spans="1:9" s="443" customFormat="1" ht="38.25" x14ac:dyDescent="0.2">
      <c r="A209" s="480" t="s">
        <v>232</v>
      </c>
      <c r="B209" s="483">
        <v>104166</v>
      </c>
      <c r="C209" s="494" t="s">
        <v>540</v>
      </c>
      <c r="D209" s="497" t="s">
        <v>429</v>
      </c>
      <c r="E209" s="448" t="s">
        <v>300</v>
      </c>
      <c r="F209" s="449">
        <v>12.97</v>
      </c>
      <c r="G209" s="450">
        <v>82.36</v>
      </c>
      <c r="H209" s="451">
        <f t="shared" si="16"/>
        <v>1068.21</v>
      </c>
      <c r="I209" s="482"/>
    </row>
    <row r="210" spans="1:9" s="443" customFormat="1" ht="38.25" x14ac:dyDescent="0.2">
      <c r="A210" s="480" t="s">
        <v>232</v>
      </c>
      <c r="B210" s="483">
        <v>104167</v>
      </c>
      <c r="C210" s="494" t="s">
        <v>541</v>
      </c>
      <c r="D210" s="497" t="s">
        <v>431</v>
      </c>
      <c r="E210" s="448" t="s">
        <v>4</v>
      </c>
      <c r="F210" s="449">
        <v>3</v>
      </c>
      <c r="G210" s="450">
        <v>128.86000000000001</v>
      </c>
      <c r="H210" s="451">
        <f t="shared" si="16"/>
        <v>386.58</v>
      </c>
      <c r="I210" s="482"/>
    </row>
    <row r="211" spans="1:9" s="443" customFormat="1" ht="38.25" x14ac:dyDescent="0.2">
      <c r="A211" s="480" t="s">
        <v>232</v>
      </c>
      <c r="B211" s="483">
        <v>104168</v>
      </c>
      <c r="C211" s="494" t="s">
        <v>542</v>
      </c>
      <c r="D211" s="497" t="s">
        <v>433</v>
      </c>
      <c r="E211" s="448" t="s">
        <v>4</v>
      </c>
      <c r="F211" s="449">
        <v>2</v>
      </c>
      <c r="G211" s="450">
        <v>125.49</v>
      </c>
      <c r="H211" s="451">
        <f t="shared" si="16"/>
        <v>250.98</v>
      </c>
      <c r="I211" s="482"/>
    </row>
    <row r="212" spans="1:9" s="443" customFormat="1" ht="51" x14ac:dyDescent="0.2">
      <c r="A212" s="480" t="s">
        <v>232</v>
      </c>
      <c r="B212" s="483">
        <v>104169</v>
      </c>
      <c r="C212" s="494" t="s">
        <v>543</v>
      </c>
      <c r="D212" s="497" t="s">
        <v>435</v>
      </c>
      <c r="E212" s="448" t="s">
        <v>4</v>
      </c>
      <c r="F212" s="449">
        <v>4</v>
      </c>
      <c r="G212" s="450">
        <v>155.07</v>
      </c>
      <c r="H212" s="451">
        <f t="shared" si="16"/>
        <v>620.28</v>
      </c>
      <c r="I212" s="482"/>
    </row>
    <row r="213" spans="1:9" s="443" customFormat="1" ht="38.25" x14ac:dyDescent="0.2">
      <c r="A213" s="480" t="s">
        <v>232</v>
      </c>
      <c r="B213" s="483">
        <v>104171</v>
      </c>
      <c r="C213" s="494" t="s">
        <v>544</v>
      </c>
      <c r="D213" s="497" t="s">
        <v>437</v>
      </c>
      <c r="E213" s="448" t="s">
        <v>4</v>
      </c>
      <c r="F213" s="449">
        <v>3</v>
      </c>
      <c r="G213" s="450">
        <v>101.87</v>
      </c>
      <c r="H213" s="451">
        <f t="shared" si="16"/>
        <v>305.61</v>
      </c>
      <c r="I213" s="482"/>
    </row>
    <row r="214" spans="1:9" s="443" customFormat="1" ht="38.25" x14ac:dyDescent="0.2">
      <c r="A214" s="480" t="s">
        <v>232</v>
      </c>
      <c r="B214" s="483">
        <v>104176</v>
      </c>
      <c r="C214" s="494" t="s">
        <v>545</v>
      </c>
      <c r="D214" s="497" t="s">
        <v>439</v>
      </c>
      <c r="E214" s="448" t="s">
        <v>4</v>
      </c>
      <c r="F214" s="449">
        <v>4</v>
      </c>
      <c r="G214" s="450">
        <v>262.52999999999997</v>
      </c>
      <c r="H214" s="451">
        <f t="shared" si="16"/>
        <v>1050.1199999999999</v>
      </c>
      <c r="I214" s="482"/>
    </row>
    <row r="215" spans="1:9" s="443" customFormat="1" ht="38.25" x14ac:dyDescent="0.2">
      <c r="A215" s="480" t="s">
        <v>232</v>
      </c>
      <c r="B215" s="483">
        <v>104179</v>
      </c>
      <c r="C215" s="494" t="s">
        <v>546</v>
      </c>
      <c r="D215" s="497" t="s">
        <v>496</v>
      </c>
      <c r="E215" s="448" t="s">
        <v>4</v>
      </c>
      <c r="F215" s="449">
        <v>2</v>
      </c>
      <c r="G215" s="450">
        <v>86.98</v>
      </c>
      <c r="H215" s="451">
        <f t="shared" si="15"/>
        <v>173.96</v>
      </c>
      <c r="I215" s="482"/>
    </row>
    <row r="216" spans="1:9" s="443" customFormat="1" ht="38.25" x14ac:dyDescent="0.2">
      <c r="A216" s="480" t="s">
        <v>232</v>
      </c>
      <c r="B216" s="483">
        <v>102568</v>
      </c>
      <c r="C216" s="494" t="s">
        <v>547</v>
      </c>
      <c r="D216" s="497" t="s">
        <v>441</v>
      </c>
      <c r="E216" s="448" t="s">
        <v>335</v>
      </c>
      <c r="F216" s="449">
        <v>0.03</v>
      </c>
      <c r="G216" s="450">
        <v>344.27</v>
      </c>
      <c r="H216" s="451">
        <f t="shared" si="15"/>
        <v>10.33</v>
      </c>
      <c r="I216" s="482"/>
    </row>
    <row r="217" spans="1:9" s="443" customFormat="1" x14ac:dyDescent="0.2">
      <c r="A217" s="480" t="s">
        <v>222</v>
      </c>
      <c r="B217" s="483" t="s">
        <v>498</v>
      </c>
      <c r="C217" s="494" t="s">
        <v>548</v>
      </c>
      <c r="D217" s="497" t="s">
        <v>500</v>
      </c>
      <c r="E217" s="448" t="s">
        <v>4</v>
      </c>
      <c r="F217" s="449">
        <v>23</v>
      </c>
      <c r="G217" s="450">
        <v>30.41</v>
      </c>
      <c r="H217" s="451">
        <f t="shared" si="15"/>
        <v>699.43</v>
      </c>
      <c r="I217" s="482"/>
    </row>
    <row r="218" spans="1:9" s="443" customFormat="1" ht="38.25" x14ac:dyDescent="0.2">
      <c r="A218" s="480" t="s">
        <v>222</v>
      </c>
      <c r="B218" s="483" t="s">
        <v>442</v>
      </c>
      <c r="C218" s="494" t="s">
        <v>549</v>
      </c>
      <c r="D218" s="497" t="s">
        <v>444</v>
      </c>
      <c r="E218" s="448" t="s">
        <v>4</v>
      </c>
      <c r="F218" s="449">
        <v>3</v>
      </c>
      <c r="G218" s="450">
        <v>84.09</v>
      </c>
      <c r="H218" s="451">
        <f t="shared" si="15"/>
        <v>252.27</v>
      </c>
      <c r="I218" s="482"/>
    </row>
    <row r="219" spans="1:9" s="443" customFormat="1" ht="38.25" x14ac:dyDescent="0.2">
      <c r="A219" s="480" t="s">
        <v>232</v>
      </c>
      <c r="B219" s="483">
        <v>94229</v>
      </c>
      <c r="C219" s="494" t="s">
        <v>550</v>
      </c>
      <c r="D219" s="497" t="s">
        <v>503</v>
      </c>
      <c r="E219" s="448" t="s">
        <v>300</v>
      </c>
      <c r="F219" s="449">
        <v>14.02</v>
      </c>
      <c r="G219" s="450">
        <v>179.78</v>
      </c>
      <c r="H219" s="451">
        <f t="shared" si="15"/>
        <v>2520.52</v>
      </c>
      <c r="I219" s="482"/>
    </row>
    <row r="220" spans="1:9" s="443" customFormat="1" x14ac:dyDescent="0.2">
      <c r="A220" s="480"/>
      <c r="B220" s="483"/>
      <c r="C220" s="499" t="s">
        <v>558</v>
      </c>
      <c r="D220" s="500" t="s">
        <v>509</v>
      </c>
      <c r="E220" s="448">
        <v>0</v>
      </c>
      <c r="F220" s="449">
        <v>0</v>
      </c>
      <c r="G220" s="450">
        <v>0</v>
      </c>
      <c r="H220" s="451">
        <v>0</v>
      </c>
      <c r="I220" s="482"/>
    </row>
    <row r="221" spans="1:9" s="443" customFormat="1" ht="38.25" x14ac:dyDescent="0.2">
      <c r="A221" s="480" t="s">
        <v>232</v>
      </c>
      <c r="B221" s="483">
        <v>100275</v>
      </c>
      <c r="C221" s="494" t="s">
        <v>551</v>
      </c>
      <c r="D221" s="497" t="s">
        <v>505</v>
      </c>
      <c r="E221" s="448" t="s">
        <v>506</v>
      </c>
      <c r="F221" s="449">
        <v>129.5</v>
      </c>
      <c r="G221" s="450">
        <v>24.48</v>
      </c>
      <c r="H221" s="451">
        <f t="shared" si="15"/>
        <v>3170.16</v>
      </c>
      <c r="I221" s="482"/>
    </row>
    <row r="222" spans="1:9" s="443" customFormat="1" ht="38.25" x14ac:dyDescent="0.2">
      <c r="A222" s="480" t="s">
        <v>232</v>
      </c>
      <c r="B222" s="483">
        <v>94216</v>
      </c>
      <c r="C222" s="494" t="s">
        <v>552</v>
      </c>
      <c r="D222" s="497" t="s">
        <v>508</v>
      </c>
      <c r="E222" s="448" t="s">
        <v>16</v>
      </c>
      <c r="F222" s="449">
        <v>129.5</v>
      </c>
      <c r="G222" s="450">
        <v>189.71</v>
      </c>
      <c r="H222" s="451">
        <f t="shared" si="15"/>
        <v>24567.45</v>
      </c>
      <c r="I222" s="482"/>
    </row>
    <row r="223" spans="1:9" s="443" customFormat="1" ht="13.5" thickBot="1" x14ac:dyDescent="0.25">
      <c r="A223" s="485"/>
      <c r="B223" s="486"/>
      <c r="C223" s="487"/>
      <c r="D223" s="488" t="s">
        <v>22</v>
      </c>
      <c r="E223" s="452"/>
      <c r="F223" s="453"/>
      <c r="G223" s="454"/>
      <c r="H223" s="455"/>
      <c r="I223" s="489">
        <f>SUM(H142:H222)</f>
        <v>215612.45</v>
      </c>
    </row>
    <row r="224" spans="1:9" s="443" customFormat="1" ht="13.5" customHeight="1" thickBot="1" x14ac:dyDescent="0.25">
      <c r="A224" s="490"/>
      <c r="B224" s="490"/>
      <c r="C224" s="491"/>
      <c r="D224" s="491"/>
      <c r="E224" s="491"/>
      <c r="F224" s="492"/>
      <c r="G224" s="493"/>
      <c r="H224" s="491"/>
      <c r="I224" s="491"/>
    </row>
    <row r="225" spans="1:9" s="443" customFormat="1" ht="13.5" customHeight="1" thickBot="1" x14ac:dyDescent="0.25">
      <c r="A225" s="579"/>
      <c r="B225" s="584"/>
      <c r="C225" s="506"/>
      <c r="D225" s="585" t="s">
        <v>559</v>
      </c>
      <c r="E225" s="580"/>
      <c r="F225" s="581"/>
      <c r="G225" s="582"/>
      <c r="H225" s="580"/>
      <c r="I225" s="583"/>
    </row>
    <row r="226" spans="1:9" s="443" customFormat="1" ht="13.5" customHeight="1" thickBot="1" x14ac:dyDescent="0.25">
      <c r="A226" s="490"/>
      <c r="B226" s="490"/>
      <c r="C226" s="491"/>
      <c r="D226" s="491"/>
      <c r="E226" s="491"/>
      <c r="F226" s="492"/>
      <c r="G226" s="493"/>
      <c r="H226" s="491"/>
      <c r="I226" s="491"/>
    </row>
    <row r="227" spans="1:9" s="443" customFormat="1" x14ac:dyDescent="0.2">
      <c r="A227" s="474"/>
      <c r="B227" s="475"/>
      <c r="C227" s="476" t="s">
        <v>43</v>
      </c>
      <c r="D227" s="477" t="s">
        <v>560</v>
      </c>
      <c r="E227" s="444"/>
      <c r="F227" s="445"/>
      <c r="G227" s="456"/>
      <c r="H227" s="447"/>
      <c r="I227" s="478"/>
    </row>
    <row r="228" spans="1:9" s="443" customFormat="1" x14ac:dyDescent="0.2">
      <c r="A228" s="480"/>
      <c r="B228" s="483"/>
      <c r="C228" s="499" t="s">
        <v>44</v>
      </c>
      <c r="D228" s="496" t="s">
        <v>285</v>
      </c>
      <c r="E228" s="457">
        <v>0</v>
      </c>
      <c r="F228" s="458">
        <v>0</v>
      </c>
      <c r="G228" s="459">
        <v>0</v>
      </c>
      <c r="H228" s="460">
        <v>0</v>
      </c>
      <c r="I228" s="482"/>
    </row>
    <row r="229" spans="1:9" s="443" customFormat="1" ht="25.5" x14ac:dyDescent="0.2">
      <c r="A229" s="480" t="s">
        <v>222</v>
      </c>
      <c r="B229" s="483" t="s">
        <v>286</v>
      </c>
      <c r="C229" s="494" t="s">
        <v>45</v>
      </c>
      <c r="D229" s="497" t="s">
        <v>287</v>
      </c>
      <c r="E229" s="570" t="s">
        <v>288</v>
      </c>
      <c r="F229" s="586">
        <v>1144.5</v>
      </c>
      <c r="G229" s="587">
        <v>30</v>
      </c>
      <c r="H229" s="451">
        <f t="shared" ref="H229:H243" si="17">+F229*G229</f>
        <v>34335</v>
      </c>
      <c r="I229" s="482"/>
    </row>
    <row r="230" spans="1:9" s="443" customFormat="1" ht="25.5" x14ac:dyDescent="0.2">
      <c r="A230" s="480" t="s">
        <v>222</v>
      </c>
      <c r="B230" s="483" t="s">
        <v>289</v>
      </c>
      <c r="C230" s="494" t="s">
        <v>46</v>
      </c>
      <c r="D230" s="497" t="s">
        <v>291</v>
      </c>
      <c r="E230" s="570" t="s">
        <v>292</v>
      </c>
      <c r="F230" s="586">
        <v>240.35</v>
      </c>
      <c r="G230" s="587">
        <v>2.72</v>
      </c>
      <c r="H230" s="451">
        <f t="shared" si="17"/>
        <v>653.75</v>
      </c>
      <c r="I230" s="482"/>
    </row>
    <row r="231" spans="1:9" s="443" customFormat="1" ht="51" x14ac:dyDescent="0.2">
      <c r="A231" s="480" t="s">
        <v>232</v>
      </c>
      <c r="B231" s="483">
        <v>97063</v>
      </c>
      <c r="C231" s="494" t="s">
        <v>47</v>
      </c>
      <c r="D231" s="497" t="s">
        <v>294</v>
      </c>
      <c r="E231" s="570" t="s">
        <v>16</v>
      </c>
      <c r="F231" s="586">
        <v>1526</v>
      </c>
      <c r="G231" s="587">
        <v>27.42</v>
      </c>
      <c r="H231" s="451">
        <f t="shared" si="17"/>
        <v>41842.92</v>
      </c>
      <c r="I231" s="482"/>
    </row>
    <row r="232" spans="1:9" s="443" customFormat="1" ht="25.5" x14ac:dyDescent="0.2">
      <c r="A232" s="480"/>
      <c r="B232" s="483"/>
      <c r="C232" s="499" t="s">
        <v>48</v>
      </c>
      <c r="D232" s="496" t="s">
        <v>586</v>
      </c>
      <c r="E232" s="448">
        <v>0</v>
      </c>
      <c r="F232" s="449">
        <v>0</v>
      </c>
      <c r="G232" s="450">
        <v>0</v>
      </c>
      <c r="H232" s="451">
        <v>0</v>
      </c>
      <c r="I232" s="482"/>
    </row>
    <row r="233" spans="1:9" s="443" customFormat="1" ht="38.25" x14ac:dyDescent="0.2">
      <c r="A233" s="480" t="s">
        <v>232</v>
      </c>
      <c r="B233" s="483">
        <v>104791</v>
      </c>
      <c r="C233" s="494" t="s">
        <v>49</v>
      </c>
      <c r="D233" s="497" t="s">
        <v>383</v>
      </c>
      <c r="E233" s="570" t="s">
        <v>16</v>
      </c>
      <c r="F233" s="586">
        <v>174.4</v>
      </c>
      <c r="G233" s="587">
        <v>8.77</v>
      </c>
      <c r="H233" s="451">
        <f t="shared" si="17"/>
        <v>1529.49</v>
      </c>
      <c r="I233" s="482"/>
    </row>
    <row r="234" spans="1:9" s="443" customFormat="1" ht="25.5" x14ac:dyDescent="0.2">
      <c r="A234" s="480" t="s">
        <v>222</v>
      </c>
      <c r="B234" s="483" t="s">
        <v>327</v>
      </c>
      <c r="C234" s="494" t="s">
        <v>50</v>
      </c>
      <c r="D234" s="497" t="s">
        <v>329</v>
      </c>
      <c r="E234" s="570" t="s">
        <v>42</v>
      </c>
      <c r="F234" s="586">
        <v>11.34</v>
      </c>
      <c r="G234" s="587">
        <v>58.3</v>
      </c>
      <c r="H234" s="451">
        <f t="shared" si="17"/>
        <v>661.12</v>
      </c>
      <c r="I234" s="482"/>
    </row>
    <row r="235" spans="1:9" s="443" customFormat="1" ht="51" x14ac:dyDescent="0.2">
      <c r="A235" s="480" t="s">
        <v>232</v>
      </c>
      <c r="B235" s="483">
        <v>100981</v>
      </c>
      <c r="C235" s="494" t="s">
        <v>51</v>
      </c>
      <c r="D235" s="497" t="s">
        <v>331</v>
      </c>
      <c r="E235" s="570" t="s">
        <v>42</v>
      </c>
      <c r="F235" s="586">
        <v>14.74</v>
      </c>
      <c r="G235" s="587">
        <v>11.03</v>
      </c>
      <c r="H235" s="451">
        <f t="shared" si="17"/>
        <v>162.58000000000001</v>
      </c>
      <c r="I235" s="482"/>
    </row>
    <row r="236" spans="1:9" s="443" customFormat="1" ht="25.5" x14ac:dyDescent="0.2">
      <c r="A236" s="480" t="s">
        <v>222</v>
      </c>
      <c r="B236" s="483" t="s">
        <v>332</v>
      </c>
      <c r="C236" s="494" t="s">
        <v>561</v>
      </c>
      <c r="D236" s="497" t="s">
        <v>334</v>
      </c>
      <c r="E236" s="570" t="s">
        <v>335</v>
      </c>
      <c r="F236" s="586">
        <v>31.17</v>
      </c>
      <c r="G236" s="587">
        <v>129.94999999999999</v>
      </c>
      <c r="H236" s="451">
        <f t="shared" si="17"/>
        <v>4050.54</v>
      </c>
      <c r="I236" s="482"/>
    </row>
    <row r="237" spans="1:9" s="443" customFormat="1" ht="51" x14ac:dyDescent="0.2">
      <c r="A237" s="480" t="s">
        <v>222</v>
      </c>
      <c r="B237" s="483" t="s">
        <v>354</v>
      </c>
      <c r="C237" s="494" t="s">
        <v>562</v>
      </c>
      <c r="D237" s="497" t="s">
        <v>356</v>
      </c>
      <c r="E237" s="570" t="s">
        <v>16</v>
      </c>
      <c r="F237" s="586">
        <v>174.4</v>
      </c>
      <c r="G237" s="587">
        <v>93.62</v>
      </c>
      <c r="H237" s="451">
        <f t="shared" si="17"/>
        <v>16327.33</v>
      </c>
      <c r="I237" s="482"/>
    </row>
    <row r="238" spans="1:9" s="443" customFormat="1" ht="25.5" x14ac:dyDescent="0.2">
      <c r="A238" s="480"/>
      <c r="B238" s="483"/>
      <c r="C238" s="499" t="s">
        <v>587</v>
      </c>
      <c r="D238" s="496" t="s">
        <v>296</v>
      </c>
      <c r="E238" s="448">
        <v>0</v>
      </c>
      <c r="F238" s="449">
        <v>0</v>
      </c>
      <c r="G238" s="450">
        <v>0</v>
      </c>
      <c r="H238" s="451">
        <v>0</v>
      </c>
      <c r="I238" s="482"/>
    </row>
    <row r="239" spans="1:9" s="443" customFormat="1" ht="38.25" x14ac:dyDescent="0.2">
      <c r="A239" s="480" t="s">
        <v>222</v>
      </c>
      <c r="B239" s="483" t="s">
        <v>297</v>
      </c>
      <c r="C239" s="494" t="s">
        <v>563</v>
      </c>
      <c r="D239" s="497" t="s">
        <v>299</v>
      </c>
      <c r="E239" s="570" t="s">
        <v>300</v>
      </c>
      <c r="F239" s="586">
        <v>128.69999999999999</v>
      </c>
      <c r="G239" s="587">
        <v>5.83</v>
      </c>
      <c r="H239" s="451">
        <f t="shared" si="17"/>
        <v>750.32</v>
      </c>
      <c r="I239" s="482"/>
    </row>
    <row r="240" spans="1:9" s="443" customFormat="1" x14ac:dyDescent="0.2">
      <c r="A240" s="480"/>
      <c r="B240" s="483"/>
      <c r="C240" s="499" t="s">
        <v>588</v>
      </c>
      <c r="D240" s="496" t="s">
        <v>302</v>
      </c>
      <c r="E240" s="448">
        <v>0</v>
      </c>
      <c r="F240" s="449">
        <v>0</v>
      </c>
      <c r="G240" s="450">
        <v>0</v>
      </c>
      <c r="H240" s="451">
        <v>0</v>
      </c>
      <c r="I240" s="482"/>
    </row>
    <row r="241" spans="1:9" s="443" customFormat="1" ht="25.5" x14ac:dyDescent="0.2">
      <c r="A241" s="480" t="s">
        <v>232</v>
      </c>
      <c r="B241" s="483">
        <v>99814</v>
      </c>
      <c r="C241" s="494" t="s">
        <v>564</v>
      </c>
      <c r="D241" s="497" t="s">
        <v>304</v>
      </c>
      <c r="E241" s="570" t="s">
        <v>16</v>
      </c>
      <c r="F241" s="586">
        <v>440.16</v>
      </c>
      <c r="G241" s="587">
        <v>2.67</v>
      </c>
      <c r="H241" s="451">
        <f t="shared" si="17"/>
        <v>1175.23</v>
      </c>
      <c r="I241" s="482"/>
    </row>
    <row r="242" spans="1:9" s="443" customFormat="1" ht="25.5" x14ac:dyDescent="0.2">
      <c r="A242" s="480"/>
      <c r="B242" s="483"/>
      <c r="C242" s="494" t="s">
        <v>589</v>
      </c>
      <c r="D242" s="496" t="s">
        <v>337</v>
      </c>
      <c r="E242" s="448">
        <v>0</v>
      </c>
      <c r="F242" s="449">
        <v>0</v>
      </c>
      <c r="G242" s="450">
        <v>0</v>
      </c>
      <c r="H242" s="451">
        <v>0</v>
      </c>
      <c r="I242" s="482"/>
    </row>
    <row r="243" spans="1:9" s="443" customFormat="1" x14ac:dyDescent="0.2">
      <c r="A243" s="480"/>
      <c r="B243" s="483"/>
      <c r="C243" s="499" t="s">
        <v>565</v>
      </c>
      <c r="D243" s="500" t="s">
        <v>339</v>
      </c>
      <c r="E243" s="448"/>
      <c r="F243" s="449"/>
      <c r="G243" s="450"/>
      <c r="H243" s="451">
        <f t="shared" si="17"/>
        <v>0</v>
      </c>
      <c r="I243" s="482"/>
    </row>
    <row r="244" spans="1:9" s="443" customFormat="1" ht="51" x14ac:dyDescent="0.2">
      <c r="A244" s="480" t="s">
        <v>232</v>
      </c>
      <c r="B244" s="483">
        <v>103318</v>
      </c>
      <c r="C244" s="494" t="s">
        <v>566</v>
      </c>
      <c r="D244" s="497" t="s">
        <v>341</v>
      </c>
      <c r="E244" s="448" t="s">
        <v>16</v>
      </c>
      <c r="F244" s="449">
        <v>179.1</v>
      </c>
      <c r="G244" s="450">
        <v>106.14</v>
      </c>
      <c r="H244" s="451">
        <f t="shared" ref="H244:H257" si="18">+F244*G244</f>
        <v>19009.669999999998</v>
      </c>
      <c r="I244" s="482"/>
    </row>
    <row r="245" spans="1:9" s="443" customFormat="1" ht="38.25" x14ac:dyDescent="0.2">
      <c r="A245" s="480" t="s">
        <v>232</v>
      </c>
      <c r="B245" s="483">
        <v>94966</v>
      </c>
      <c r="C245" s="494" t="s">
        <v>567</v>
      </c>
      <c r="D245" s="497" t="s">
        <v>343</v>
      </c>
      <c r="E245" s="448" t="s">
        <v>42</v>
      </c>
      <c r="F245" s="449">
        <v>4.54</v>
      </c>
      <c r="G245" s="450">
        <v>496.96</v>
      </c>
      <c r="H245" s="451">
        <f t="shared" si="18"/>
        <v>2256.1999999999998</v>
      </c>
      <c r="I245" s="482"/>
    </row>
    <row r="246" spans="1:9" s="443" customFormat="1" ht="25.5" x14ac:dyDescent="0.2">
      <c r="A246" s="480" t="s">
        <v>232</v>
      </c>
      <c r="B246" s="483">
        <v>103670</v>
      </c>
      <c r="C246" s="494" t="s">
        <v>568</v>
      </c>
      <c r="D246" s="497" t="s">
        <v>345</v>
      </c>
      <c r="E246" s="448" t="s">
        <v>42</v>
      </c>
      <c r="F246" s="449">
        <v>4.54</v>
      </c>
      <c r="G246" s="450">
        <v>397.03</v>
      </c>
      <c r="H246" s="451">
        <f t="shared" si="18"/>
        <v>1802.52</v>
      </c>
      <c r="I246" s="482"/>
    </row>
    <row r="247" spans="1:9" s="443" customFormat="1" ht="25.5" x14ac:dyDescent="0.2">
      <c r="A247" s="480" t="s">
        <v>232</v>
      </c>
      <c r="B247" s="483">
        <v>105025</v>
      </c>
      <c r="C247" s="494" t="s">
        <v>569</v>
      </c>
      <c r="D247" s="497" t="s">
        <v>347</v>
      </c>
      <c r="E247" s="448" t="s">
        <v>300</v>
      </c>
      <c r="F247" s="449">
        <v>255.85</v>
      </c>
      <c r="G247" s="450">
        <v>61.49</v>
      </c>
      <c r="H247" s="451">
        <f t="shared" si="18"/>
        <v>15732.22</v>
      </c>
      <c r="I247" s="482"/>
    </row>
    <row r="248" spans="1:9" s="443" customFormat="1" ht="25.5" x14ac:dyDescent="0.2">
      <c r="A248" s="480" t="s">
        <v>232</v>
      </c>
      <c r="B248" s="483">
        <v>89999</v>
      </c>
      <c r="C248" s="494" t="s">
        <v>570</v>
      </c>
      <c r="D248" s="497" t="s">
        <v>349</v>
      </c>
      <c r="E248" s="448" t="s">
        <v>133</v>
      </c>
      <c r="F248" s="449">
        <v>315.72000000000003</v>
      </c>
      <c r="G248" s="450">
        <v>19.03</v>
      </c>
      <c r="H248" s="451">
        <f t="shared" si="18"/>
        <v>6008.15</v>
      </c>
      <c r="I248" s="482"/>
    </row>
    <row r="249" spans="1:9" s="443" customFormat="1" ht="25.5" x14ac:dyDescent="0.2">
      <c r="A249" s="480" t="s">
        <v>232</v>
      </c>
      <c r="B249" s="483">
        <v>89996</v>
      </c>
      <c r="C249" s="494" t="s">
        <v>571</v>
      </c>
      <c r="D249" s="497" t="s">
        <v>351</v>
      </c>
      <c r="E249" s="448" t="s">
        <v>133</v>
      </c>
      <c r="F249" s="449">
        <v>47.56</v>
      </c>
      <c r="G249" s="450">
        <v>11.92</v>
      </c>
      <c r="H249" s="451">
        <f t="shared" si="18"/>
        <v>566.91999999999996</v>
      </c>
      <c r="I249" s="482"/>
    </row>
    <row r="250" spans="1:9" s="443" customFormat="1" x14ac:dyDescent="0.2">
      <c r="A250" s="480"/>
      <c r="B250" s="483"/>
      <c r="C250" s="499" t="s">
        <v>572</v>
      </c>
      <c r="D250" s="500" t="s">
        <v>353</v>
      </c>
      <c r="E250" s="448"/>
      <c r="F250" s="449"/>
      <c r="G250" s="450"/>
      <c r="H250" s="451">
        <f t="shared" si="18"/>
        <v>0</v>
      </c>
      <c r="I250" s="482"/>
    </row>
    <row r="251" spans="1:9" s="443" customFormat="1" ht="51" x14ac:dyDescent="0.2">
      <c r="A251" s="480" t="s">
        <v>222</v>
      </c>
      <c r="B251" s="483" t="s">
        <v>354</v>
      </c>
      <c r="C251" s="494" t="s">
        <v>573</v>
      </c>
      <c r="D251" s="497" t="s">
        <v>356</v>
      </c>
      <c r="E251" s="448" t="s">
        <v>16</v>
      </c>
      <c r="F251" s="449">
        <v>342.84</v>
      </c>
      <c r="G251" s="450">
        <v>93.62</v>
      </c>
      <c r="H251" s="451">
        <f t="shared" si="18"/>
        <v>32096.68</v>
      </c>
      <c r="I251" s="482"/>
    </row>
    <row r="252" spans="1:9" s="443" customFormat="1" x14ac:dyDescent="0.2">
      <c r="A252" s="480"/>
      <c r="B252" s="483"/>
      <c r="C252" s="499" t="s">
        <v>574</v>
      </c>
      <c r="D252" s="500" t="s">
        <v>358</v>
      </c>
      <c r="E252" s="448"/>
      <c r="F252" s="449"/>
      <c r="G252" s="450"/>
      <c r="H252" s="451">
        <f t="shared" si="18"/>
        <v>0</v>
      </c>
      <c r="I252" s="482"/>
    </row>
    <row r="253" spans="1:9" s="443" customFormat="1" ht="76.5" x14ac:dyDescent="0.2">
      <c r="A253" s="480" t="s">
        <v>232</v>
      </c>
      <c r="B253" s="483">
        <v>87809</v>
      </c>
      <c r="C253" s="494" t="s">
        <v>575</v>
      </c>
      <c r="D253" s="497" t="s">
        <v>360</v>
      </c>
      <c r="E253" s="448" t="s">
        <v>16</v>
      </c>
      <c r="F253" s="449">
        <v>342.84</v>
      </c>
      <c r="G253" s="450">
        <v>99.22</v>
      </c>
      <c r="H253" s="451">
        <f t="shared" si="18"/>
        <v>34016.58</v>
      </c>
      <c r="I253" s="482"/>
    </row>
    <row r="254" spans="1:9" s="443" customFormat="1" ht="25.5" x14ac:dyDescent="0.2">
      <c r="A254" s="480" t="s">
        <v>222</v>
      </c>
      <c r="B254" s="483" t="s">
        <v>361</v>
      </c>
      <c r="C254" s="494" t="s">
        <v>576</v>
      </c>
      <c r="D254" s="497" t="s">
        <v>363</v>
      </c>
      <c r="E254" s="448" t="s">
        <v>300</v>
      </c>
      <c r="F254" s="449">
        <v>127.93</v>
      </c>
      <c r="G254" s="450">
        <v>53.85</v>
      </c>
      <c r="H254" s="451">
        <f t="shared" si="18"/>
        <v>6889.03</v>
      </c>
      <c r="I254" s="482"/>
    </row>
    <row r="255" spans="1:9" s="443" customFormat="1" ht="25.5" x14ac:dyDescent="0.2">
      <c r="A255" s="480"/>
      <c r="B255" s="483"/>
      <c r="C255" s="499" t="s">
        <v>590</v>
      </c>
      <c r="D255" s="500" t="s">
        <v>365</v>
      </c>
      <c r="E255" s="448">
        <v>0</v>
      </c>
      <c r="F255" s="449">
        <v>0</v>
      </c>
      <c r="G255" s="450">
        <v>0</v>
      </c>
      <c r="H255" s="451">
        <v>0</v>
      </c>
      <c r="I255" s="482"/>
    </row>
    <row r="256" spans="1:9" s="443" customFormat="1" ht="38.25" x14ac:dyDescent="0.2">
      <c r="A256" s="480" t="s">
        <v>232</v>
      </c>
      <c r="B256" s="483">
        <v>104790</v>
      </c>
      <c r="C256" s="494" t="s">
        <v>577</v>
      </c>
      <c r="D256" s="497" t="s">
        <v>367</v>
      </c>
      <c r="E256" s="448" t="s">
        <v>42</v>
      </c>
      <c r="F256" s="449">
        <v>0.23</v>
      </c>
      <c r="G256" s="450">
        <v>139.31</v>
      </c>
      <c r="H256" s="451">
        <f t="shared" si="18"/>
        <v>32.04</v>
      </c>
      <c r="I256" s="482"/>
    </row>
    <row r="257" spans="1:9" s="443" customFormat="1" x14ac:dyDescent="0.2">
      <c r="A257" s="480" t="s">
        <v>222</v>
      </c>
      <c r="B257" s="483" t="s">
        <v>368</v>
      </c>
      <c r="C257" s="494" t="s">
        <v>578</v>
      </c>
      <c r="D257" s="497" t="s">
        <v>370</v>
      </c>
      <c r="E257" s="448" t="s">
        <v>4</v>
      </c>
      <c r="F257" s="449">
        <v>36</v>
      </c>
      <c r="G257" s="450">
        <v>58.8</v>
      </c>
      <c r="H257" s="451">
        <f t="shared" si="18"/>
        <v>2116.8000000000002</v>
      </c>
      <c r="I257" s="482"/>
    </row>
    <row r="258" spans="1:9" s="443" customFormat="1" ht="25.5" x14ac:dyDescent="0.2">
      <c r="A258" s="480"/>
      <c r="B258" s="483"/>
      <c r="C258" s="499" t="s">
        <v>591</v>
      </c>
      <c r="D258" s="500" t="s">
        <v>585</v>
      </c>
      <c r="E258" s="448"/>
      <c r="F258" s="449"/>
      <c r="G258" s="450"/>
      <c r="H258" s="451"/>
      <c r="I258" s="482"/>
    </row>
    <row r="259" spans="1:9" s="443" customFormat="1" ht="38.25" x14ac:dyDescent="0.2">
      <c r="A259" s="589" t="s">
        <v>222</v>
      </c>
      <c r="B259" s="590" t="s">
        <v>579</v>
      </c>
      <c r="C259" s="591" t="s">
        <v>580</v>
      </c>
      <c r="D259" s="592" t="s">
        <v>581</v>
      </c>
      <c r="E259" s="593" t="s">
        <v>4</v>
      </c>
      <c r="F259" s="594">
        <v>370.8</v>
      </c>
      <c r="G259" s="595">
        <v>69.81</v>
      </c>
      <c r="H259" s="596">
        <f t="shared" ref="H259:H260" si="19">+F259*G259</f>
        <v>25885.55</v>
      </c>
      <c r="I259" s="482"/>
    </row>
    <row r="260" spans="1:9" s="443" customFormat="1" ht="25.5" x14ac:dyDescent="0.2">
      <c r="A260" s="589" t="s">
        <v>222</v>
      </c>
      <c r="B260" s="590" t="s">
        <v>582</v>
      </c>
      <c r="C260" s="591" t="s">
        <v>583</v>
      </c>
      <c r="D260" s="592" t="s">
        <v>584</v>
      </c>
      <c r="E260" s="593" t="s">
        <v>4</v>
      </c>
      <c r="F260" s="594">
        <v>1</v>
      </c>
      <c r="G260" s="595">
        <v>336000</v>
      </c>
      <c r="H260" s="596">
        <f t="shared" si="19"/>
        <v>336000</v>
      </c>
      <c r="I260" s="482"/>
    </row>
    <row r="261" spans="1:9" s="443" customFormat="1" ht="13.5" thickBot="1" x14ac:dyDescent="0.25">
      <c r="A261" s="485"/>
      <c r="B261" s="486"/>
      <c r="C261" s="487"/>
      <c r="D261" s="488" t="s">
        <v>22</v>
      </c>
      <c r="E261" s="452"/>
      <c r="F261" s="453"/>
      <c r="G261" s="454"/>
      <c r="H261" s="455"/>
      <c r="I261" s="489">
        <f>SUM(H229:H260)</f>
        <v>583900.64</v>
      </c>
    </row>
    <row r="262" spans="1:9" s="443" customFormat="1" ht="13.5" customHeight="1" thickBot="1" x14ac:dyDescent="0.25">
      <c r="A262" s="490"/>
      <c r="B262" s="490"/>
      <c r="C262" s="491"/>
      <c r="D262" s="491"/>
      <c r="E262" s="491"/>
      <c r="F262" s="492"/>
      <c r="G262" s="493"/>
      <c r="H262" s="491"/>
      <c r="I262" s="491"/>
    </row>
    <row r="263" spans="1:9" s="443" customFormat="1" x14ac:dyDescent="0.2">
      <c r="A263" s="474"/>
      <c r="B263" s="475"/>
      <c r="C263" s="476" t="s">
        <v>52</v>
      </c>
      <c r="D263" s="477" t="s">
        <v>592</v>
      </c>
      <c r="E263" s="444"/>
      <c r="F263" s="445"/>
      <c r="G263" s="456"/>
      <c r="H263" s="447"/>
      <c r="I263" s="478"/>
    </row>
    <row r="264" spans="1:9" s="443" customFormat="1" x14ac:dyDescent="0.2">
      <c r="A264" s="480"/>
      <c r="B264" s="483"/>
      <c r="C264" s="499" t="s">
        <v>53</v>
      </c>
      <c r="D264" s="500" t="s">
        <v>469</v>
      </c>
      <c r="E264" s="457"/>
      <c r="F264" s="458"/>
      <c r="G264" s="459"/>
      <c r="H264" s="460"/>
      <c r="I264" s="482"/>
    </row>
    <row r="265" spans="1:9" s="443" customFormat="1" x14ac:dyDescent="0.2">
      <c r="A265" s="480"/>
      <c r="B265" s="483"/>
      <c r="C265" s="499" t="s">
        <v>596</v>
      </c>
      <c r="D265" s="500" t="s">
        <v>285</v>
      </c>
      <c r="E265" s="448">
        <v>0</v>
      </c>
      <c r="F265" s="449">
        <v>0</v>
      </c>
      <c r="G265" s="450">
        <v>0</v>
      </c>
      <c r="H265" s="451">
        <v>0</v>
      </c>
      <c r="I265" s="482"/>
    </row>
    <row r="266" spans="1:9" s="443" customFormat="1" ht="25.5" x14ac:dyDescent="0.2">
      <c r="A266" s="480" t="s">
        <v>222</v>
      </c>
      <c r="B266" s="483" t="s">
        <v>286</v>
      </c>
      <c r="C266" s="494" t="s">
        <v>593</v>
      </c>
      <c r="D266" s="497" t="s">
        <v>287</v>
      </c>
      <c r="E266" s="448" t="s">
        <v>288</v>
      </c>
      <c r="F266" s="449">
        <v>5.12</v>
      </c>
      <c r="G266" s="450">
        <v>30</v>
      </c>
      <c r="H266" s="451">
        <f t="shared" ref="H266:H393" si="20">+F266*G266</f>
        <v>153.6</v>
      </c>
      <c r="I266" s="482"/>
    </row>
    <row r="267" spans="1:9" s="443" customFormat="1" ht="25.5" x14ac:dyDescent="0.2">
      <c r="A267" s="480" t="s">
        <v>222</v>
      </c>
      <c r="B267" s="483" t="s">
        <v>289</v>
      </c>
      <c r="C267" s="494" t="s">
        <v>594</v>
      </c>
      <c r="D267" s="497" t="s">
        <v>291</v>
      </c>
      <c r="E267" s="448" t="s">
        <v>292</v>
      </c>
      <c r="F267" s="449">
        <v>6.44</v>
      </c>
      <c r="G267" s="450">
        <v>2.72</v>
      </c>
      <c r="H267" s="451">
        <f t="shared" si="20"/>
        <v>17.52</v>
      </c>
      <c r="I267" s="482"/>
    </row>
    <row r="268" spans="1:9" s="443" customFormat="1" ht="51" x14ac:dyDescent="0.2">
      <c r="A268" s="480" t="s">
        <v>232</v>
      </c>
      <c r="B268" s="483">
        <v>97063</v>
      </c>
      <c r="C268" s="494" t="s">
        <v>595</v>
      </c>
      <c r="D268" s="497" t="s">
        <v>294</v>
      </c>
      <c r="E268" s="448" t="s">
        <v>16</v>
      </c>
      <c r="F268" s="449">
        <v>61.38</v>
      </c>
      <c r="G268" s="450">
        <v>27.42</v>
      </c>
      <c r="H268" s="451">
        <f t="shared" si="20"/>
        <v>1683.04</v>
      </c>
      <c r="I268" s="482"/>
    </row>
    <row r="269" spans="1:9" s="443" customFormat="1" x14ac:dyDescent="0.2">
      <c r="A269" s="480"/>
      <c r="B269" s="483"/>
      <c r="C269" s="499" t="s">
        <v>613</v>
      </c>
      <c r="D269" s="500" t="s">
        <v>390</v>
      </c>
      <c r="E269" s="448">
        <v>0</v>
      </c>
      <c r="F269" s="449">
        <v>0</v>
      </c>
      <c r="G269" s="450">
        <v>0</v>
      </c>
      <c r="H269" s="451">
        <v>0</v>
      </c>
      <c r="I269" s="482"/>
    </row>
    <row r="270" spans="1:9" s="443" customFormat="1" ht="25.5" x14ac:dyDescent="0.2">
      <c r="A270" s="480"/>
      <c r="B270" s="483"/>
      <c r="C270" s="499" t="s">
        <v>597</v>
      </c>
      <c r="D270" s="500" t="s">
        <v>372</v>
      </c>
      <c r="E270" s="448"/>
      <c r="F270" s="449"/>
      <c r="G270" s="450"/>
      <c r="H270" s="451">
        <f t="shared" si="20"/>
        <v>0</v>
      </c>
      <c r="I270" s="482"/>
    </row>
    <row r="271" spans="1:9" s="443" customFormat="1" ht="25.5" x14ac:dyDescent="0.2">
      <c r="A271" s="480" t="s">
        <v>222</v>
      </c>
      <c r="B271" s="483" t="s">
        <v>598</v>
      </c>
      <c r="C271" s="494" t="s">
        <v>599</v>
      </c>
      <c r="D271" s="497" t="s">
        <v>600</v>
      </c>
      <c r="E271" s="448" t="s">
        <v>16</v>
      </c>
      <c r="F271" s="449">
        <v>43.47</v>
      </c>
      <c r="G271" s="450">
        <v>14.36</v>
      </c>
      <c r="H271" s="451">
        <f t="shared" si="20"/>
        <v>624.23</v>
      </c>
      <c r="I271" s="482"/>
    </row>
    <row r="272" spans="1:9" s="443" customFormat="1" ht="25.5" x14ac:dyDescent="0.2">
      <c r="A272" s="480" t="s">
        <v>232</v>
      </c>
      <c r="B272" s="483">
        <v>97650</v>
      </c>
      <c r="C272" s="494" t="s">
        <v>601</v>
      </c>
      <c r="D272" s="497" t="s">
        <v>376</v>
      </c>
      <c r="E272" s="448" t="s">
        <v>16</v>
      </c>
      <c r="F272" s="449">
        <v>43.47</v>
      </c>
      <c r="G272" s="450">
        <v>10.38</v>
      </c>
      <c r="H272" s="451">
        <f t="shared" si="20"/>
        <v>451.22</v>
      </c>
      <c r="I272" s="482"/>
    </row>
    <row r="273" spans="1:9" s="443" customFormat="1" ht="25.5" x14ac:dyDescent="0.2">
      <c r="A273" s="480" t="s">
        <v>222</v>
      </c>
      <c r="B273" s="483" t="s">
        <v>327</v>
      </c>
      <c r="C273" s="494" t="s">
        <v>602</v>
      </c>
      <c r="D273" s="497" t="s">
        <v>329</v>
      </c>
      <c r="E273" s="448" t="s">
        <v>42</v>
      </c>
      <c r="F273" s="449">
        <v>5.65</v>
      </c>
      <c r="G273" s="450">
        <v>58.3</v>
      </c>
      <c r="H273" s="451">
        <f t="shared" si="20"/>
        <v>329.4</v>
      </c>
      <c r="I273" s="482"/>
    </row>
    <row r="274" spans="1:9" s="443" customFormat="1" ht="51" x14ac:dyDescent="0.2">
      <c r="A274" s="480" t="s">
        <v>232</v>
      </c>
      <c r="B274" s="483">
        <v>100981</v>
      </c>
      <c r="C274" s="494" t="s">
        <v>603</v>
      </c>
      <c r="D274" s="497" t="s">
        <v>331</v>
      </c>
      <c r="E274" s="448" t="s">
        <v>42</v>
      </c>
      <c r="F274" s="449">
        <v>7.35</v>
      </c>
      <c r="G274" s="450">
        <v>11.03</v>
      </c>
      <c r="H274" s="451">
        <f t="shared" si="20"/>
        <v>81.069999999999993</v>
      </c>
      <c r="I274" s="482"/>
    </row>
    <row r="275" spans="1:9" s="443" customFormat="1" ht="25.5" x14ac:dyDescent="0.2">
      <c r="A275" s="480" t="s">
        <v>222</v>
      </c>
      <c r="B275" s="483" t="s">
        <v>332</v>
      </c>
      <c r="C275" s="494" t="s">
        <v>604</v>
      </c>
      <c r="D275" s="497" t="s">
        <v>334</v>
      </c>
      <c r="E275" s="448" t="s">
        <v>335</v>
      </c>
      <c r="F275" s="449">
        <v>7.77</v>
      </c>
      <c r="G275" s="450">
        <v>129.94999999999999</v>
      </c>
      <c r="H275" s="451">
        <f t="shared" si="20"/>
        <v>1009.71</v>
      </c>
      <c r="I275" s="482"/>
    </row>
    <row r="276" spans="1:9" s="443" customFormat="1" ht="25.5" x14ac:dyDescent="0.2">
      <c r="A276" s="480" t="s">
        <v>222</v>
      </c>
      <c r="B276" s="483" t="s">
        <v>605</v>
      </c>
      <c r="C276" s="494" t="s">
        <v>606</v>
      </c>
      <c r="D276" s="497" t="s">
        <v>607</v>
      </c>
      <c r="E276" s="448" t="s">
        <v>335</v>
      </c>
      <c r="F276" s="449">
        <v>7.77</v>
      </c>
      <c r="G276" s="450">
        <v>1256.83</v>
      </c>
      <c r="H276" s="451">
        <f t="shared" si="20"/>
        <v>9765.57</v>
      </c>
      <c r="I276" s="482"/>
    </row>
    <row r="277" spans="1:9" s="443" customFormat="1" ht="25.5" x14ac:dyDescent="0.2">
      <c r="A277" s="480"/>
      <c r="B277" s="483"/>
      <c r="C277" s="499" t="s">
        <v>608</v>
      </c>
      <c r="D277" s="500" t="s">
        <v>381</v>
      </c>
      <c r="E277" s="448"/>
      <c r="F277" s="449"/>
      <c r="G277" s="450"/>
      <c r="H277" s="451">
        <f t="shared" si="20"/>
        <v>0</v>
      </c>
      <c r="I277" s="482"/>
    </row>
    <row r="278" spans="1:9" s="443" customFormat="1" ht="38.25" x14ac:dyDescent="0.2">
      <c r="A278" s="480" t="s">
        <v>232</v>
      </c>
      <c r="B278" s="483">
        <v>104791</v>
      </c>
      <c r="C278" s="494" t="s">
        <v>609</v>
      </c>
      <c r="D278" s="497" t="s">
        <v>383</v>
      </c>
      <c r="E278" s="448" t="s">
        <v>16</v>
      </c>
      <c r="F278" s="449">
        <v>43.47</v>
      </c>
      <c r="G278" s="450">
        <v>8.77</v>
      </c>
      <c r="H278" s="451">
        <f t="shared" si="20"/>
        <v>381.23</v>
      </c>
      <c r="I278" s="482"/>
    </row>
    <row r="279" spans="1:9" s="443" customFormat="1" ht="25.5" x14ac:dyDescent="0.2">
      <c r="A279" s="480" t="s">
        <v>222</v>
      </c>
      <c r="B279" s="483" t="s">
        <v>327</v>
      </c>
      <c r="C279" s="484" t="s">
        <v>610</v>
      </c>
      <c r="D279" s="481" t="s">
        <v>329</v>
      </c>
      <c r="E279" s="448" t="s">
        <v>42</v>
      </c>
      <c r="F279" s="449">
        <v>2.83</v>
      </c>
      <c r="G279" s="450">
        <v>58.3</v>
      </c>
      <c r="H279" s="463">
        <f t="shared" si="20"/>
        <v>164.99</v>
      </c>
      <c r="I279" s="498"/>
    </row>
    <row r="280" spans="1:9" s="443" customFormat="1" ht="51" x14ac:dyDescent="0.2">
      <c r="A280" s="480" t="s">
        <v>232</v>
      </c>
      <c r="B280" s="483">
        <v>100981</v>
      </c>
      <c r="C280" s="484" t="s">
        <v>611</v>
      </c>
      <c r="D280" s="481" t="s">
        <v>331</v>
      </c>
      <c r="E280" s="448" t="s">
        <v>42</v>
      </c>
      <c r="F280" s="449">
        <v>3.67</v>
      </c>
      <c r="G280" s="450">
        <v>11.03</v>
      </c>
      <c r="H280" s="463">
        <f t="shared" si="20"/>
        <v>40.479999999999997</v>
      </c>
      <c r="I280" s="498"/>
    </row>
    <row r="281" spans="1:9" s="443" customFormat="1" ht="25.5" x14ac:dyDescent="0.2">
      <c r="A281" s="480" t="s">
        <v>222</v>
      </c>
      <c r="B281" s="483" t="s">
        <v>332</v>
      </c>
      <c r="C281" s="484" t="s">
        <v>612</v>
      </c>
      <c r="D281" s="481" t="s">
        <v>334</v>
      </c>
      <c r="E281" s="448" t="s">
        <v>335</v>
      </c>
      <c r="F281" s="449">
        <v>7.77</v>
      </c>
      <c r="G281" s="450">
        <v>129.94999999999999</v>
      </c>
      <c r="H281" s="463">
        <f t="shared" si="20"/>
        <v>1009.71</v>
      </c>
      <c r="I281" s="498"/>
    </row>
    <row r="282" spans="1:9" s="443" customFormat="1" x14ac:dyDescent="0.2">
      <c r="A282" s="480"/>
      <c r="B282" s="483"/>
      <c r="C282" s="499" t="s">
        <v>675</v>
      </c>
      <c r="D282" s="500" t="s">
        <v>450</v>
      </c>
      <c r="E282" s="448">
        <v>0</v>
      </c>
      <c r="F282" s="449">
        <v>0</v>
      </c>
      <c r="G282" s="450">
        <v>0</v>
      </c>
      <c r="H282" s="463">
        <v>0</v>
      </c>
      <c r="I282" s="498"/>
    </row>
    <row r="283" spans="1:9" s="443" customFormat="1" x14ac:dyDescent="0.2">
      <c r="A283" s="480" t="s">
        <v>232</v>
      </c>
      <c r="B283" s="483">
        <v>99811</v>
      </c>
      <c r="C283" s="484" t="s">
        <v>614</v>
      </c>
      <c r="D283" s="481" t="s">
        <v>416</v>
      </c>
      <c r="E283" s="448" t="s">
        <v>16</v>
      </c>
      <c r="F283" s="449">
        <v>43.47</v>
      </c>
      <c r="G283" s="450">
        <v>4.8</v>
      </c>
      <c r="H283" s="463">
        <f t="shared" si="20"/>
        <v>208.66</v>
      </c>
      <c r="I283" s="498"/>
    </row>
    <row r="284" spans="1:9" s="443" customFormat="1" x14ac:dyDescent="0.2">
      <c r="A284" s="480" t="s">
        <v>222</v>
      </c>
      <c r="B284" s="483" t="s">
        <v>417</v>
      </c>
      <c r="C284" s="484" t="s">
        <v>615</v>
      </c>
      <c r="D284" s="481" t="s">
        <v>419</v>
      </c>
      <c r="E284" s="448" t="s">
        <v>16</v>
      </c>
      <c r="F284" s="449">
        <v>43.47</v>
      </c>
      <c r="G284" s="450">
        <v>23</v>
      </c>
      <c r="H284" s="463">
        <f t="shared" si="20"/>
        <v>999.81</v>
      </c>
      <c r="I284" s="498"/>
    </row>
    <row r="285" spans="1:9" s="443" customFormat="1" x14ac:dyDescent="0.2">
      <c r="A285" s="480"/>
      <c r="B285" s="483"/>
      <c r="C285" s="499" t="s">
        <v>676</v>
      </c>
      <c r="D285" s="500" t="s">
        <v>674</v>
      </c>
      <c r="E285" s="448">
        <v>0</v>
      </c>
      <c r="F285" s="449">
        <v>0</v>
      </c>
      <c r="G285" s="450">
        <v>0</v>
      </c>
      <c r="H285" s="463">
        <v>0</v>
      </c>
      <c r="I285" s="498"/>
    </row>
    <row r="286" spans="1:9" s="443" customFormat="1" x14ac:dyDescent="0.2">
      <c r="A286" s="480"/>
      <c r="B286" s="483"/>
      <c r="C286" s="499" t="s">
        <v>616</v>
      </c>
      <c r="D286" s="500" t="s">
        <v>617</v>
      </c>
      <c r="E286" s="448"/>
      <c r="F286" s="449"/>
      <c r="G286" s="450"/>
      <c r="H286" s="451">
        <f t="shared" si="20"/>
        <v>0</v>
      </c>
      <c r="I286" s="482"/>
    </row>
    <row r="287" spans="1:9" s="443" customFormat="1" ht="38.25" x14ac:dyDescent="0.2">
      <c r="A287" s="480" t="s">
        <v>232</v>
      </c>
      <c r="B287" s="483">
        <v>98575</v>
      </c>
      <c r="C287" s="484" t="s">
        <v>618</v>
      </c>
      <c r="D287" s="481" t="s">
        <v>412</v>
      </c>
      <c r="E287" s="448" t="s">
        <v>300</v>
      </c>
      <c r="F287" s="449">
        <v>1.19</v>
      </c>
      <c r="G287" s="450">
        <v>87.27</v>
      </c>
      <c r="H287" s="451">
        <f t="shared" si="20"/>
        <v>103.85</v>
      </c>
      <c r="I287" s="482"/>
    </row>
    <row r="288" spans="1:9" s="443" customFormat="1" ht="38.25" x14ac:dyDescent="0.2">
      <c r="A288" s="480" t="s">
        <v>232</v>
      </c>
      <c r="B288" s="483">
        <v>94975</v>
      </c>
      <c r="C288" s="484" t="s">
        <v>619</v>
      </c>
      <c r="D288" s="481" t="s">
        <v>422</v>
      </c>
      <c r="E288" s="448" t="s">
        <v>42</v>
      </c>
      <c r="F288" s="449">
        <v>0.01</v>
      </c>
      <c r="G288" s="450">
        <v>499.68</v>
      </c>
      <c r="H288" s="451">
        <f t="shared" si="20"/>
        <v>5</v>
      </c>
      <c r="I288" s="482"/>
    </row>
    <row r="289" spans="1:9" s="443" customFormat="1" x14ac:dyDescent="0.2">
      <c r="A289" s="480">
        <v>0</v>
      </c>
      <c r="B289" s="483">
        <v>0</v>
      </c>
      <c r="C289" s="499" t="s">
        <v>620</v>
      </c>
      <c r="D289" s="500" t="s">
        <v>621</v>
      </c>
      <c r="E289" s="448"/>
      <c r="F289" s="449"/>
      <c r="G289" s="450"/>
      <c r="H289" s="451">
        <f t="shared" si="20"/>
        <v>0</v>
      </c>
      <c r="I289" s="482"/>
    </row>
    <row r="290" spans="1:9" s="443" customFormat="1" ht="38.25" x14ac:dyDescent="0.2">
      <c r="A290" s="480" t="s">
        <v>232</v>
      </c>
      <c r="B290" s="483">
        <v>104790</v>
      </c>
      <c r="C290" s="484" t="s">
        <v>622</v>
      </c>
      <c r="D290" s="481" t="s">
        <v>367</v>
      </c>
      <c r="E290" s="448" t="s">
        <v>42</v>
      </c>
      <c r="F290" s="449">
        <v>0.01</v>
      </c>
      <c r="G290" s="450">
        <v>139.31</v>
      </c>
      <c r="H290" s="451">
        <f t="shared" si="20"/>
        <v>1.39</v>
      </c>
      <c r="I290" s="482"/>
    </row>
    <row r="291" spans="1:9" s="443" customFormat="1" ht="25.5" x14ac:dyDescent="0.2">
      <c r="A291" s="480" t="s">
        <v>232</v>
      </c>
      <c r="B291" s="483">
        <v>9841</v>
      </c>
      <c r="C291" s="484" t="s">
        <v>623</v>
      </c>
      <c r="D291" s="481" t="s">
        <v>624</v>
      </c>
      <c r="E291" s="448" t="s">
        <v>300</v>
      </c>
      <c r="F291" s="449">
        <v>19.600000000000001</v>
      </c>
      <c r="G291" s="450">
        <v>30.11</v>
      </c>
      <c r="H291" s="451">
        <f t="shared" si="20"/>
        <v>590.16</v>
      </c>
      <c r="I291" s="482"/>
    </row>
    <row r="292" spans="1:9" s="443" customFormat="1" x14ac:dyDescent="0.2">
      <c r="A292" s="480" t="s">
        <v>222</v>
      </c>
      <c r="B292" s="483" t="s">
        <v>368</v>
      </c>
      <c r="C292" s="484" t="s">
        <v>625</v>
      </c>
      <c r="D292" s="481" t="s">
        <v>626</v>
      </c>
      <c r="E292" s="448" t="s">
        <v>4</v>
      </c>
      <c r="F292" s="449">
        <v>3</v>
      </c>
      <c r="G292" s="450">
        <v>58.8</v>
      </c>
      <c r="H292" s="451">
        <f t="shared" si="20"/>
        <v>176.4</v>
      </c>
      <c r="I292" s="482"/>
    </row>
    <row r="293" spans="1:9" s="443" customFormat="1" x14ac:dyDescent="0.2">
      <c r="A293" s="480"/>
      <c r="B293" s="483"/>
      <c r="C293" s="499" t="s">
        <v>673</v>
      </c>
      <c r="D293" s="500" t="s">
        <v>672</v>
      </c>
      <c r="E293" s="448">
        <v>0</v>
      </c>
      <c r="F293" s="449">
        <v>0</v>
      </c>
      <c r="G293" s="450">
        <v>0</v>
      </c>
      <c r="H293" s="451">
        <v>0</v>
      </c>
      <c r="I293" s="482"/>
    </row>
    <row r="294" spans="1:9" s="443" customFormat="1" x14ac:dyDescent="0.2">
      <c r="A294" s="480" t="s">
        <v>222</v>
      </c>
      <c r="B294" s="483" t="s">
        <v>627</v>
      </c>
      <c r="C294" s="484" t="s">
        <v>628</v>
      </c>
      <c r="D294" s="481" t="s">
        <v>629</v>
      </c>
      <c r="E294" s="448" t="s">
        <v>16</v>
      </c>
      <c r="F294" s="449">
        <v>3.6</v>
      </c>
      <c r="G294" s="450">
        <v>385.66</v>
      </c>
      <c r="H294" s="451">
        <f t="shared" si="20"/>
        <v>1388.38</v>
      </c>
      <c r="I294" s="482"/>
    </row>
    <row r="295" spans="1:9" s="443" customFormat="1" x14ac:dyDescent="0.2">
      <c r="A295" s="480"/>
      <c r="B295" s="483"/>
      <c r="C295" s="499" t="s">
        <v>671</v>
      </c>
      <c r="D295" s="500" t="s">
        <v>511</v>
      </c>
      <c r="E295" s="448">
        <v>0</v>
      </c>
      <c r="F295" s="449">
        <v>0</v>
      </c>
      <c r="G295" s="450">
        <v>0</v>
      </c>
      <c r="H295" s="451">
        <v>0</v>
      </c>
      <c r="I295" s="482"/>
    </row>
    <row r="296" spans="1:9" s="443" customFormat="1" ht="51" x14ac:dyDescent="0.2">
      <c r="A296" s="480" t="s">
        <v>222</v>
      </c>
      <c r="B296" s="483" t="s">
        <v>354</v>
      </c>
      <c r="C296" s="484" t="s">
        <v>630</v>
      </c>
      <c r="D296" s="481" t="s">
        <v>356</v>
      </c>
      <c r="E296" s="448" t="s">
        <v>16</v>
      </c>
      <c r="F296" s="449">
        <v>61.88</v>
      </c>
      <c r="G296" s="450">
        <v>93.62</v>
      </c>
      <c r="H296" s="451">
        <f t="shared" si="20"/>
        <v>5793.21</v>
      </c>
      <c r="I296" s="482"/>
    </row>
    <row r="297" spans="1:9" s="443" customFormat="1" x14ac:dyDescent="0.2">
      <c r="A297" s="480"/>
      <c r="B297" s="483"/>
      <c r="C297" s="499" t="s">
        <v>670</v>
      </c>
      <c r="D297" s="500" t="s">
        <v>302</v>
      </c>
      <c r="E297" s="448">
        <v>0</v>
      </c>
      <c r="F297" s="449">
        <v>0</v>
      </c>
      <c r="G297" s="450">
        <v>0</v>
      </c>
      <c r="H297" s="451">
        <v>0</v>
      </c>
      <c r="I297" s="482"/>
    </row>
    <row r="298" spans="1:9" s="443" customFormat="1" ht="25.5" x14ac:dyDescent="0.2">
      <c r="A298" s="480" t="s">
        <v>232</v>
      </c>
      <c r="B298" s="483">
        <v>99814</v>
      </c>
      <c r="C298" s="484" t="s">
        <v>631</v>
      </c>
      <c r="D298" s="481" t="s">
        <v>304</v>
      </c>
      <c r="E298" s="448" t="s">
        <v>16</v>
      </c>
      <c r="F298" s="449">
        <v>61.88</v>
      </c>
      <c r="G298" s="450">
        <v>2.67</v>
      </c>
      <c r="H298" s="451">
        <f t="shared" si="20"/>
        <v>165.22</v>
      </c>
      <c r="I298" s="482"/>
    </row>
    <row r="299" spans="1:9" s="443" customFormat="1" x14ac:dyDescent="0.2">
      <c r="A299" s="480"/>
      <c r="B299" s="483"/>
      <c r="C299" s="499" t="s">
        <v>669</v>
      </c>
      <c r="D299" s="500" t="s">
        <v>668</v>
      </c>
      <c r="E299" s="448">
        <v>0</v>
      </c>
      <c r="F299" s="449">
        <v>0</v>
      </c>
      <c r="G299" s="450">
        <v>0</v>
      </c>
      <c r="H299" s="451">
        <v>0</v>
      </c>
      <c r="I299" s="482"/>
    </row>
    <row r="300" spans="1:9" s="443" customFormat="1" ht="63.75" x14ac:dyDescent="0.2">
      <c r="A300" s="480" t="s">
        <v>222</v>
      </c>
      <c r="B300" s="483" t="s">
        <v>475</v>
      </c>
      <c r="C300" s="484" t="s">
        <v>632</v>
      </c>
      <c r="D300" s="481" t="s">
        <v>477</v>
      </c>
      <c r="E300" s="448" t="s">
        <v>133</v>
      </c>
      <c r="F300" s="449">
        <v>805.18</v>
      </c>
      <c r="G300" s="450">
        <v>16.21</v>
      </c>
      <c r="H300" s="451">
        <f t="shared" si="20"/>
        <v>13051.97</v>
      </c>
      <c r="I300" s="482"/>
    </row>
    <row r="301" spans="1:9" s="443" customFormat="1" ht="25.5" x14ac:dyDescent="0.2">
      <c r="A301" s="480" t="s">
        <v>222</v>
      </c>
      <c r="B301" s="483" t="s">
        <v>633</v>
      </c>
      <c r="C301" s="484" t="s">
        <v>634</v>
      </c>
      <c r="D301" s="481" t="s">
        <v>480</v>
      </c>
      <c r="E301" s="448" t="s">
        <v>481</v>
      </c>
      <c r="F301" s="449">
        <v>1</v>
      </c>
      <c r="G301" s="450">
        <v>5627.15</v>
      </c>
      <c r="H301" s="451">
        <f t="shared" si="20"/>
        <v>5627.15</v>
      </c>
      <c r="I301" s="482"/>
    </row>
    <row r="302" spans="1:9" s="443" customFormat="1" ht="38.25" x14ac:dyDescent="0.2">
      <c r="A302" s="480" t="s">
        <v>222</v>
      </c>
      <c r="B302" s="483" t="s">
        <v>635</v>
      </c>
      <c r="C302" s="484" t="s">
        <v>636</v>
      </c>
      <c r="D302" s="481" t="s">
        <v>637</v>
      </c>
      <c r="E302" s="448" t="s">
        <v>4</v>
      </c>
      <c r="F302" s="449">
        <v>3</v>
      </c>
      <c r="G302" s="450">
        <v>540.03</v>
      </c>
      <c r="H302" s="451">
        <f t="shared" si="20"/>
        <v>1620.09</v>
      </c>
      <c r="I302" s="482"/>
    </row>
    <row r="303" spans="1:9" s="443" customFormat="1" ht="38.25" x14ac:dyDescent="0.2">
      <c r="A303" s="480" t="s">
        <v>222</v>
      </c>
      <c r="B303" s="483" t="s">
        <v>638</v>
      </c>
      <c r="C303" s="484" t="s">
        <v>639</v>
      </c>
      <c r="D303" s="481" t="s">
        <v>640</v>
      </c>
      <c r="E303" s="448" t="s">
        <v>4</v>
      </c>
      <c r="F303" s="449">
        <v>2</v>
      </c>
      <c r="G303" s="450">
        <v>349.45</v>
      </c>
      <c r="H303" s="451">
        <f t="shared" si="20"/>
        <v>698.9</v>
      </c>
      <c r="I303" s="482"/>
    </row>
    <row r="304" spans="1:9" s="443" customFormat="1" ht="38.25" x14ac:dyDescent="0.2">
      <c r="A304" s="480" t="s">
        <v>222</v>
      </c>
      <c r="B304" s="483" t="s">
        <v>641</v>
      </c>
      <c r="C304" s="484" t="s">
        <v>642</v>
      </c>
      <c r="D304" s="481" t="s">
        <v>643</v>
      </c>
      <c r="E304" s="448" t="s">
        <v>4</v>
      </c>
      <c r="F304" s="449">
        <v>1</v>
      </c>
      <c r="G304" s="450">
        <v>459.04</v>
      </c>
      <c r="H304" s="451">
        <f t="shared" si="20"/>
        <v>459.04</v>
      </c>
      <c r="I304" s="482"/>
    </row>
    <row r="305" spans="1:9" s="443" customFormat="1" ht="38.25" x14ac:dyDescent="0.2">
      <c r="A305" s="480" t="s">
        <v>232</v>
      </c>
      <c r="B305" s="483">
        <v>100729</v>
      </c>
      <c r="C305" s="484" t="s">
        <v>644</v>
      </c>
      <c r="D305" s="481" t="s">
        <v>486</v>
      </c>
      <c r="E305" s="448" t="s">
        <v>16</v>
      </c>
      <c r="F305" s="449">
        <v>62.11</v>
      </c>
      <c r="G305" s="450">
        <v>24.86</v>
      </c>
      <c r="H305" s="451">
        <f t="shared" si="20"/>
        <v>1544.05</v>
      </c>
      <c r="I305" s="482"/>
    </row>
    <row r="306" spans="1:9" s="443" customFormat="1" ht="25.5" x14ac:dyDescent="0.2">
      <c r="A306" s="480" t="s">
        <v>232</v>
      </c>
      <c r="B306" s="483">
        <v>97113</v>
      </c>
      <c r="C306" s="484" t="s">
        <v>645</v>
      </c>
      <c r="D306" s="481" t="s">
        <v>488</v>
      </c>
      <c r="E306" s="448" t="s">
        <v>16</v>
      </c>
      <c r="F306" s="449">
        <v>38.5</v>
      </c>
      <c r="G306" s="450">
        <v>2.1800000000000002</v>
      </c>
      <c r="H306" s="451">
        <f t="shared" si="20"/>
        <v>83.93</v>
      </c>
      <c r="I306" s="482"/>
    </row>
    <row r="307" spans="1:9" s="443" customFormat="1" ht="25.5" x14ac:dyDescent="0.2">
      <c r="A307" s="480"/>
      <c r="B307" s="483"/>
      <c r="C307" s="499" t="s">
        <v>667</v>
      </c>
      <c r="D307" s="500" t="s">
        <v>666</v>
      </c>
      <c r="E307" s="448">
        <v>0</v>
      </c>
      <c r="F307" s="449">
        <v>0</v>
      </c>
      <c r="G307" s="450">
        <v>0</v>
      </c>
      <c r="H307" s="451">
        <v>0</v>
      </c>
      <c r="I307" s="482"/>
    </row>
    <row r="308" spans="1:9" s="443" customFormat="1" ht="38.25" x14ac:dyDescent="0.2">
      <c r="A308" s="480" t="s">
        <v>232</v>
      </c>
      <c r="B308" s="483">
        <v>104166</v>
      </c>
      <c r="C308" s="484" t="s">
        <v>646</v>
      </c>
      <c r="D308" s="481" t="s">
        <v>429</v>
      </c>
      <c r="E308" s="448" t="s">
        <v>300</v>
      </c>
      <c r="F308" s="449">
        <v>3.5</v>
      </c>
      <c r="G308" s="450">
        <v>82.36</v>
      </c>
      <c r="H308" s="451">
        <f t="shared" si="20"/>
        <v>288.26</v>
      </c>
      <c r="I308" s="482"/>
    </row>
    <row r="309" spans="1:9" s="443" customFormat="1" ht="38.25" x14ac:dyDescent="0.2">
      <c r="A309" s="480" t="s">
        <v>232</v>
      </c>
      <c r="B309" s="483">
        <v>104167</v>
      </c>
      <c r="C309" s="484" t="s">
        <v>647</v>
      </c>
      <c r="D309" s="481" t="s">
        <v>431</v>
      </c>
      <c r="E309" s="448" t="s">
        <v>4</v>
      </c>
      <c r="F309" s="449">
        <v>2</v>
      </c>
      <c r="G309" s="450">
        <v>128.86000000000001</v>
      </c>
      <c r="H309" s="451">
        <f t="shared" si="20"/>
        <v>257.72000000000003</v>
      </c>
      <c r="I309" s="482"/>
    </row>
    <row r="310" spans="1:9" s="443" customFormat="1" ht="38.25" x14ac:dyDescent="0.2">
      <c r="A310" s="480" t="s">
        <v>232</v>
      </c>
      <c r="B310" s="483">
        <v>104176</v>
      </c>
      <c r="C310" s="484" t="s">
        <v>648</v>
      </c>
      <c r="D310" s="481" t="s">
        <v>439</v>
      </c>
      <c r="E310" s="448" t="s">
        <v>4</v>
      </c>
      <c r="F310" s="449">
        <v>2</v>
      </c>
      <c r="G310" s="450">
        <v>262.52999999999997</v>
      </c>
      <c r="H310" s="451">
        <f t="shared" si="20"/>
        <v>525.05999999999995</v>
      </c>
      <c r="I310" s="482"/>
    </row>
    <row r="311" spans="1:9" s="443" customFormat="1" ht="38.25" x14ac:dyDescent="0.2">
      <c r="A311" s="480" t="s">
        <v>222</v>
      </c>
      <c r="B311" s="483" t="s">
        <v>442</v>
      </c>
      <c r="C311" s="484" t="s">
        <v>649</v>
      </c>
      <c r="D311" s="481" t="s">
        <v>650</v>
      </c>
      <c r="E311" s="448" t="s">
        <v>4</v>
      </c>
      <c r="F311" s="449">
        <v>3</v>
      </c>
      <c r="G311" s="450">
        <v>84.09</v>
      </c>
      <c r="H311" s="451">
        <f t="shared" si="20"/>
        <v>252.27</v>
      </c>
      <c r="I311" s="482"/>
    </row>
    <row r="312" spans="1:9" s="443" customFormat="1" ht="38.25" x14ac:dyDescent="0.2">
      <c r="A312" s="480" t="s">
        <v>232</v>
      </c>
      <c r="B312" s="483">
        <v>94229</v>
      </c>
      <c r="C312" s="484" t="s">
        <v>651</v>
      </c>
      <c r="D312" s="481" t="s">
        <v>503</v>
      </c>
      <c r="E312" s="448" t="s">
        <v>300</v>
      </c>
      <c r="F312" s="449">
        <v>5</v>
      </c>
      <c r="G312" s="450">
        <v>179.78</v>
      </c>
      <c r="H312" s="451">
        <f t="shared" si="20"/>
        <v>898.9</v>
      </c>
      <c r="I312" s="482"/>
    </row>
    <row r="313" spans="1:9" s="443" customFormat="1" x14ac:dyDescent="0.2">
      <c r="A313" s="480"/>
      <c r="B313" s="483"/>
      <c r="C313" s="499" t="s">
        <v>665</v>
      </c>
      <c r="D313" s="500" t="s">
        <v>509</v>
      </c>
      <c r="E313" s="448">
        <v>0</v>
      </c>
      <c r="F313" s="449">
        <v>0</v>
      </c>
      <c r="G313" s="450">
        <v>0</v>
      </c>
      <c r="H313" s="451">
        <v>0</v>
      </c>
      <c r="I313" s="482"/>
    </row>
    <row r="314" spans="1:9" s="443" customFormat="1" ht="38.25" x14ac:dyDescent="0.2">
      <c r="A314" s="480" t="s">
        <v>232</v>
      </c>
      <c r="B314" s="483">
        <v>100275</v>
      </c>
      <c r="C314" s="484" t="s">
        <v>652</v>
      </c>
      <c r="D314" s="481" t="s">
        <v>505</v>
      </c>
      <c r="E314" s="448" t="s">
        <v>506</v>
      </c>
      <c r="F314" s="449">
        <v>43.47</v>
      </c>
      <c r="G314" s="450">
        <v>24.48</v>
      </c>
      <c r="H314" s="451">
        <f t="shared" si="20"/>
        <v>1064.1500000000001</v>
      </c>
      <c r="I314" s="482"/>
    </row>
    <row r="315" spans="1:9" s="443" customFormat="1" ht="38.25" x14ac:dyDescent="0.2">
      <c r="A315" s="480" t="s">
        <v>232</v>
      </c>
      <c r="B315" s="483">
        <v>94216</v>
      </c>
      <c r="C315" s="484" t="s">
        <v>653</v>
      </c>
      <c r="D315" s="481" t="s">
        <v>508</v>
      </c>
      <c r="E315" s="448" t="s">
        <v>16</v>
      </c>
      <c r="F315" s="449">
        <v>43.47</v>
      </c>
      <c r="G315" s="450">
        <v>189.71</v>
      </c>
      <c r="H315" s="451">
        <f t="shared" si="20"/>
        <v>8246.69</v>
      </c>
      <c r="I315" s="482"/>
    </row>
    <row r="316" spans="1:9" s="443" customFormat="1" x14ac:dyDescent="0.2">
      <c r="A316" s="480"/>
      <c r="B316" s="483"/>
      <c r="C316" s="499" t="s">
        <v>664</v>
      </c>
      <c r="D316" s="500" t="s">
        <v>306</v>
      </c>
      <c r="E316" s="448">
        <v>0</v>
      </c>
      <c r="F316" s="449">
        <v>0</v>
      </c>
      <c r="G316" s="450">
        <v>0</v>
      </c>
      <c r="H316" s="451">
        <v>0</v>
      </c>
      <c r="I316" s="482"/>
    </row>
    <row r="317" spans="1:9" s="443" customFormat="1" ht="25.5" x14ac:dyDescent="0.2">
      <c r="A317" s="480" t="s">
        <v>222</v>
      </c>
      <c r="B317" s="483" t="s">
        <v>307</v>
      </c>
      <c r="C317" s="484" t="s">
        <v>654</v>
      </c>
      <c r="D317" s="481" t="s">
        <v>309</v>
      </c>
      <c r="E317" s="448" t="s">
        <v>300</v>
      </c>
      <c r="F317" s="449">
        <v>6.19</v>
      </c>
      <c r="G317" s="450">
        <v>6.98</v>
      </c>
      <c r="H317" s="451">
        <f t="shared" si="20"/>
        <v>43.21</v>
      </c>
      <c r="I317" s="482"/>
    </row>
    <row r="318" spans="1:9" s="443" customFormat="1" ht="51" x14ac:dyDescent="0.2">
      <c r="A318" s="480" t="s">
        <v>222</v>
      </c>
      <c r="B318" s="483" t="s">
        <v>310</v>
      </c>
      <c r="C318" s="484" t="s">
        <v>655</v>
      </c>
      <c r="D318" s="481" t="s">
        <v>312</v>
      </c>
      <c r="E318" s="448" t="s">
        <v>42</v>
      </c>
      <c r="F318" s="449">
        <v>0.02</v>
      </c>
      <c r="G318" s="450">
        <v>4801.1000000000004</v>
      </c>
      <c r="H318" s="451">
        <f t="shared" si="20"/>
        <v>96.02</v>
      </c>
      <c r="I318" s="482"/>
    </row>
    <row r="319" spans="1:9" s="443" customFormat="1" ht="38.25" x14ac:dyDescent="0.2">
      <c r="A319" s="480" t="s">
        <v>222</v>
      </c>
      <c r="B319" s="483" t="s">
        <v>313</v>
      </c>
      <c r="C319" s="484" t="s">
        <v>656</v>
      </c>
      <c r="D319" s="481" t="s">
        <v>315</v>
      </c>
      <c r="E319" s="448" t="s">
        <v>16</v>
      </c>
      <c r="F319" s="449">
        <v>0.62</v>
      </c>
      <c r="G319" s="450">
        <v>21.86</v>
      </c>
      <c r="H319" s="451">
        <f t="shared" si="20"/>
        <v>13.55</v>
      </c>
      <c r="I319" s="482"/>
    </row>
    <row r="320" spans="1:9" s="443" customFormat="1" ht="25.5" x14ac:dyDescent="0.2">
      <c r="A320" s="480" t="s">
        <v>232</v>
      </c>
      <c r="B320" s="483">
        <v>100717</v>
      </c>
      <c r="C320" s="484" t="s">
        <v>657</v>
      </c>
      <c r="D320" s="481" t="s">
        <v>317</v>
      </c>
      <c r="E320" s="448" t="s">
        <v>16</v>
      </c>
      <c r="F320" s="449">
        <v>0.62</v>
      </c>
      <c r="G320" s="450">
        <v>12.47</v>
      </c>
      <c r="H320" s="451">
        <f t="shared" si="20"/>
        <v>7.73</v>
      </c>
      <c r="I320" s="482"/>
    </row>
    <row r="321" spans="1:9" s="443" customFormat="1" ht="38.25" x14ac:dyDescent="0.2">
      <c r="A321" s="480" t="s">
        <v>222</v>
      </c>
      <c r="B321" s="483" t="s">
        <v>318</v>
      </c>
      <c r="C321" s="484" t="s">
        <v>658</v>
      </c>
      <c r="D321" s="481" t="s">
        <v>320</v>
      </c>
      <c r="E321" s="448" t="s">
        <v>133</v>
      </c>
      <c r="F321" s="449">
        <v>0.59</v>
      </c>
      <c r="G321" s="450">
        <v>39.78</v>
      </c>
      <c r="H321" s="451">
        <f t="shared" si="20"/>
        <v>23.47</v>
      </c>
      <c r="I321" s="482"/>
    </row>
    <row r="322" spans="1:9" s="443" customFormat="1" ht="25.5" x14ac:dyDescent="0.2">
      <c r="A322" s="480" t="s">
        <v>222</v>
      </c>
      <c r="B322" s="483" t="s">
        <v>321</v>
      </c>
      <c r="C322" s="484" t="s">
        <v>659</v>
      </c>
      <c r="D322" s="481" t="s">
        <v>323</v>
      </c>
      <c r="E322" s="448" t="s">
        <v>16</v>
      </c>
      <c r="F322" s="449">
        <v>0.62</v>
      </c>
      <c r="G322" s="450">
        <v>62.15</v>
      </c>
      <c r="H322" s="451">
        <f t="shared" si="20"/>
        <v>38.53</v>
      </c>
      <c r="I322" s="482"/>
    </row>
    <row r="323" spans="1:9" s="443" customFormat="1" ht="25.5" x14ac:dyDescent="0.2">
      <c r="A323" s="480" t="s">
        <v>222</v>
      </c>
      <c r="B323" s="483" t="s">
        <v>324</v>
      </c>
      <c r="C323" s="484" t="s">
        <v>660</v>
      </c>
      <c r="D323" s="481" t="s">
        <v>326</v>
      </c>
      <c r="E323" s="448" t="s">
        <v>42</v>
      </c>
      <c r="F323" s="449">
        <v>0.02</v>
      </c>
      <c r="G323" s="450">
        <v>8925.89</v>
      </c>
      <c r="H323" s="451">
        <f t="shared" si="20"/>
        <v>178.52</v>
      </c>
      <c r="I323" s="482"/>
    </row>
    <row r="324" spans="1:9" s="443" customFormat="1" ht="25.5" x14ac:dyDescent="0.2">
      <c r="A324" s="480" t="s">
        <v>222</v>
      </c>
      <c r="B324" s="483" t="s">
        <v>327</v>
      </c>
      <c r="C324" s="484" t="s">
        <v>661</v>
      </c>
      <c r="D324" s="481" t="s">
        <v>329</v>
      </c>
      <c r="E324" s="448" t="s">
        <v>42</v>
      </c>
      <c r="F324" s="449">
        <v>0.03</v>
      </c>
      <c r="G324" s="450">
        <v>58.3</v>
      </c>
      <c r="H324" s="451">
        <f t="shared" si="20"/>
        <v>1.75</v>
      </c>
      <c r="I324" s="482"/>
    </row>
    <row r="325" spans="1:9" s="443" customFormat="1" ht="51" x14ac:dyDescent="0.2">
      <c r="A325" s="480" t="s">
        <v>232</v>
      </c>
      <c r="B325" s="483">
        <v>100981</v>
      </c>
      <c r="C325" s="484" t="s">
        <v>662</v>
      </c>
      <c r="D325" s="481" t="s">
        <v>331</v>
      </c>
      <c r="E325" s="448" t="s">
        <v>42</v>
      </c>
      <c r="F325" s="449">
        <v>0.04</v>
      </c>
      <c r="G325" s="450">
        <v>11.03</v>
      </c>
      <c r="H325" s="451">
        <f t="shared" si="20"/>
        <v>0.44</v>
      </c>
      <c r="I325" s="482"/>
    </row>
    <row r="326" spans="1:9" s="443" customFormat="1" ht="25.5" x14ac:dyDescent="0.2">
      <c r="A326" s="480" t="s">
        <v>222</v>
      </c>
      <c r="B326" s="483" t="s">
        <v>332</v>
      </c>
      <c r="C326" s="484" t="s">
        <v>663</v>
      </c>
      <c r="D326" s="481" t="s">
        <v>334</v>
      </c>
      <c r="E326" s="448" t="s">
        <v>335</v>
      </c>
      <c r="F326" s="449">
        <v>0.09</v>
      </c>
      <c r="G326" s="450">
        <v>129.94999999999999</v>
      </c>
      <c r="H326" s="451">
        <f t="shared" si="20"/>
        <v>11.7</v>
      </c>
      <c r="I326" s="482"/>
    </row>
    <row r="327" spans="1:9" s="443" customFormat="1" x14ac:dyDescent="0.2">
      <c r="A327" s="480"/>
      <c r="B327" s="483"/>
      <c r="C327" s="499" t="s">
        <v>677</v>
      </c>
      <c r="D327" s="500" t="s">
        <v>528</v>
      </c>
      <c r="E327" s="448"/>
      <c r="F327" s="449"/>
      <c r="G327" s="450"/>
      <c r="H327" s="451">
        <f t="shared" si="20"/>
        <v>0</v>
      </c>
      <c r="I327" s="482"/>
    </row>
    <row r="328" spans="1:9" s="443" customFormat="1" x14ac:dyDescent="0.2">
      <c r="A328" s="480"/>
      <c r="B328" s="483"/>
      <c r="C328" s="499" t="s">
        <v>678</v>
      </c>
      <c r="D328" s="500" t="s">
        <v>285</v>
      </c>
      <c r="E328" s="448"/>
      <c r="F328" s="449"/>
      <c r="G328" s="450"/>
      <c r="H328" s="451">
        <f t="shared" si="20"/>
        <v>0</v>
      </c>
      <c r="I328" s="482"/>
    </row>
    <row r="329" spans="1:9" s="443" customFormat="1" ht="25.5" x14ac:dyDescent="0.2">
      <c r="A329" s="480" t="s">
        <v>222</v>
      </c>
      <c r="B329" s="483" t="s">
        <v>286</v>
      </c>
      <c r="C329" s="494" t="s">
        <v>679</v>
      </c>
      <c r="D329" s="497" t="s">
        <v>287</v>
      </c>
      <c r="E329" s="448" t="s">
        <v>288</v>
      </c>
      <c r="F329" s="449">
        <v>5.12</v>
      </c>
      <c r="G329" s="450">
        <v>30</v>
      </c>
      <c r="H329" s="451">
        <f t="shared" ref="H329:H331" si="21">+F329*G329</f>
        <v>153.6</v>
      </c>
      <c r="I329" s="482"/>
    </row>
    <row r="330" spans="1:9" s="443" customFormat="1" ht="25.5" x14ac:dyDescent="0.2">
      <c r="A330" s="480" t="s">
        <v>222</v>
      </c>
      <c r="B330" s="483" t="s">
        <v>289</v>
      </c>
      <c r="C330" s="494" t="s">
        <v>680</v>
      </c>
      <c r="D330" s="497" t="s">
        <v>291</v>
      </c>
      <c r="E330" s="448" t="s">
        <v>292</v>
      </c>
      <c r="F330" s="449">
        <v>6.44</v>
      </c>
      <c r="G330" s="450">
        <v>2.72</v>
      </c>
      <c r="H330" s="451">
        <f t="shared" si="21"/>
        <v>17.52</v>
      </c>
      <c r="I330" s="482"/>
    </row>
    <row r="331" spans="1:9" s="443" customFormat="1" ht="51" x14ac:dyDescent="0.2">
      <c r="A331" s="480" t="s">
        <v>232</v>
      </c>
      <c r="B331" s="483">
        <v>97063</v>
      </c>
      <c r="C331" s="494" t="s">
        <v>681</v>
      </c>
      <c r="D331" s="497" t="s">
        <v>294</v>
      </c>
      <c r="E331" s="448" t="s">
        <v>16</v>
      </c>
      <c r="F331" s="449">
        <v>61.38</v>
      </c>
      <c r="G331" s="450">
        <v>27.42</v>
      </c>
      <c r="H331" s="451">
        <f t="shared" si="21"/>
        <v>1683.04</v>
      </c>
      <c r="I331" s="482"/>
    </row>
    <row r="332" spans="1:9" s="443" customFormat="1" x14ac:dyDescent="0.2">
      <c r="A332" s="480"/>
      <c r="B332" s="483"/>
      <c r="C332" s="499" t="s">
        <v>682</v>
      </c>
      <c r="D332" s="500" t="s">
        <v>390</v>
      </c>
      <c r="E332" s="448">
        <v>0</v>
      </c>
      <c r="F332" s="449">
        <v>0</v>
      </c>
      <c r="G332" s="450">
        <v>0</v>
      </c>
      <c r="H332" s="451">
        <v>0</v>
      </c>
      <c r="I332" s="482"/>
    </row>
    <row r="333" spans="1:9" s="443" customFormat="1" ht="25.5" x14ac:dyDescent="0.2">
      <c r="A333" s="480"/>
      <c r="B333" s="483"/>
      <c r="C333" s="499" t="s">
        <v>683</v>
      </c>
      <c r="D333" s="500" t="s">
        <v>372</v>
      </c>
      <c r="E333" s="448"/>
      <c r="F333" s="449"/>
      <c r="G333" s="450"/>
      <c r="H333" s="451">
        <f t="shared" ref="H333:H344" si="22">+F333*G333</f>
        <v>0</v>
      </c>
      <c r="I333" s="482"/>
    </row>
    <row r="334" spans="1:9" s="443" customFormat="1" ht="25.5" x14ac:dyDescent="0.2">
      <c r="A334" s="480" t="s">
        <v>222</v>
      </c>
      <c r="B334" s="483" t="s">
        <v>598</v>
      </c>
      <c r="C334" s="494" t="s">
        <v>684</v>
      </c>
      <c r="D334" s="497" t="s">
        <v>600</v>
      </c>
      <c r="E334" s="448" t="s">
        <v>16</v>
      </c>
      <c r="F334" s="449">
        <v>43.47</v>
      </c>
      <c r="G334" s="450">
        <v>14.36</v>
      </c>
      <c r="H334" s="451">
        <f t="shared" si="22"/>
        <v>624.23</v>
      </c>
      <c r="I334" s="482"/>
    </row>
    <row r="335" spans="1:9" s="443" customFormat="1" ht="25.5" x14ac:dyDescent="0.2">
      <c r="A335" s="480" t="s">
        <v>232</v>
      </c>
      <c r="B335" s="483">
        <v>97650</v>
      </c>
      <c r="C335" s="494" t="s">
        <v>685</v>
      </c>
      <c r="D335" s="497" t="s">
        <v>376</v>
      </c>
      <c r="E335" s="448" t="s">
        <v>16</v>
      </c>
      <c r="F335" s="449">
        <v>43.47</v>
      </c>
      <c r="G335" s="450">
        <v>10.38</v>
      </c>
      <c r="H335" s="451">
        <f t="shared" si="22"/>
        <v>451.22</v>
      </c>
      <c r="I335" s="482"/>
    </row>
    <row r="336" spans="1:9" s="443" customFormat="1" ht="25.5" x14ac:dyDescent="0.2">
      <c r="A336" s="480" t="s">
        <v>222</v>
      </c>
      <c r="B336" s="483" t="s">
        <v>327</v>
      </c>
      <c r="C336" s="494" t="s">
        <v>686</v>
      </c>
      <c r="D336" s="497" t="s">
        <v>329</v>
      </c>
      <c r="E336" s="448" t="s">
        <v>42</v>
      </c>
      <c r="F336" s="449">
        <v>5.65</v>
      </c>
      <c r="G336" s="450">
        <v>58.3</v>
      </c>
      <c r="H336" s="451">
        <f t="shared" si="22"/>
        <v>329.4</v>
      </c>
      <c r="I336" s="482"/>
    </row>
    <row r="337" spans="1:9" s="443" customFormat="1" ht="51" x14ac:dyDescent="0.2">
      <c r="A337" s="480" t="s">
        <v>232</v>
      </c>
      <c r="B337" s="483">
        <v>100981</v>
      </c>
      <c r="C337" s="494" t="s">
        <v>687</v>
      </c>
      <c r="D337" s="497" t="s">
        <v>331</v>
      </c>
      <c r="E337" s="448" t="s">
        <v>42</v>
      </c>
      <c r="F337" s="449">
        <v>7.35</v>
      </c>
      <c r="G337" s="450">
        <v>11.03</v>
      </c>
      <c r="H337" s="451">
        <f t="shared" si="22"/>
        <v>81.069999999999993</v>
      </c>
      <c r="I337" s="482"/>
    </row>
    <row r="338" spans="1:9" s="443" customFormat="1" ht="25.5" x14ac:dyDescent="0.2">
      <c r="A338" s="480" t="s">
        <v>222</v>
      </c>
      <c r="B338" s="483" t="s">
        <v>332</v>
      </c>
      <c r="C338" s="494" t="s">
        <v>688</v>
      </c>
      <c r="D338" s="497" t="s">
        <v>334</v>
      </c>
      <c r="E338" s="448" t="s">
        <v>335</v>
      </c>
      <c r="F338" s="449">
        <v>7.77</v>
      </c>
      <c r="G338" s="450">
        <v>129.94999999999999</v>
      </c>
      <c r="H338" s="451">
        <f t="shared" si="22"/>
        <v>1009.71</v>
      </c>
      <c r="I338" s="482"/>
    </row>
    <row r="339" spans="1:9" s="443" customFormat="1" ht="25.5" x14ac:dyDescent="0.2">
      <c r="A339" s="480" t="s">
        <v>222</v>
      </c>
      <c r="B339" s="483" t="s">
        <v>605</v>
      </c>
      <c r="C339" s="494" t="s">
        <v>689</v>
      </c>
      <c r="D339" s="497" t="s">
        <v>607</v>
      </c>
      <c r="E339" s="448" t="s">
        <v>335</v>
      </c>
      <c r="F339" s="449">
        <v>7.77</v>
      </c>
      <c r="G339" s="450">
        <v>1256.83</v>
      </c>
      <c r="H339" s="451">
        <f t="shared" si="22"/>
        <v>9765.57</v>
      </c>
      <c r="I339" s="482"/>
    </row>
    <row r="340" spans="1:9" s="443" customFormat="1" ht="25.5" x14ac:dyDescent="0.2">
      <c r="A340" s="480"/>
      <c r="B340" s="483"/>
      <c r="C340" s="499" t="s">
        <v>690</v>
      </c>
      <c r="D340" s="500" t="s">
        <v>381</v>
      </c>
      <c r="E340" s="448"/>
      <c r="F340" s="449"/>
      <c r="G340" s="450"/>
      <c r="H340" s="451">
        <f t="shared" si="22"/>
        <v>0</v>
      </c>
      <c r="I340" s="482"/>
    </row>
    <row r="341" spans="1:9" s="443" customFormat="1" ht="38.25" x14ac:dyDescent="0.2">
      <c r="A341" s="480" t="s">
        <v>232</v>
      </c>
      <c r="B341" s="483">
        <v>104791</v>
      </c>
      <c r="C341" s="494" t="s">
        <v>691</v>
      </c>
      <c r="D341" s="497" t="s">
        <v>383</v>
      </c>
      <c r="E341" s="448" t="s">
        <v>16</v>
      </c>
      <c r="F341" s="449">
        <v>43.47</v>
      </c>
      <c r="G341" s="450">
        <v>8.77</v>
      </c>
      <c r="H341" s="451">
        <f t="shared" si="22"/>
        <v>381.23</v>
      </c>
      <c r="I341" s="482"/>
    </row>
    <row r="342" spans="1:9" s="443" customFormat="1" ht="25.5" x14ac:dyDescent="0.2">
      <c r="A342" s="480" t="s">
        <v>222</v>
      </c>
      <c r="B342" s="483" t="s">
        <v>327</v>
      </c>
      <c r="C342" s="484" t="s">
        <v>692</v>
      </c>
      <c r="D342" s="481" t="s">
        <v>329</v>
      </c>
      <c r="E342" s="448" t="s">
        <v>42</v>
      </c>
      <c r="F342" s="449">
        <v>2.83</v>
      </c>
      <c r="G342" s="450">
        <v>58.3</v>
      </c>
      <c r="H342" s="463">
        <f t="shared" si="22"/>
        <v>164.99</v>
      </c>
      <c r="I342" s="498"/>
    </row>
    <row r="343" spans="1:9" s="443" customFormat="1" ht="51" x14ac:dyDescent="0.2">
      <c r="A343" s="480" t="s">
        <v>232</v>
      </c>
      <c r="B343" s="483">
        <v>100981</v>
      </c>
      <c r="C343" s="484" t="s">
        <v>693</v>
      </c>
      <c r="D343" s="481" t="s">
        <v>331</v>
      </c>
      <c r="E343" s="448" t="s">
        <v>42</v>
      </c>
      <c r="F343" s="449">
        <v>3.67</v>
      </c>
      <c r="G343" s="450">
        <v>11.03</v>
      </c>
      <c r="H343" s="463">
        <f t="shared" si="22"/>
        <v>40.479999999999997</v>
      </c>
      <c r="I343" s="498"/>
    </row>
    <row r="344" spans="1:9" s="443" customFormat="1" ht="25.5" x14ac:dyDescent="0.2">
      <c r="A344" s="480" t="s">
        <v>222</v>
      </c>
      <c r="B344" s="483" t="s">
        <v>332</v>
      </c>
      <c r="C344" s="484" t="s">
        <v>694</v>
      </c>
      <c r="D344" s="481" t="s">
        <v>334</v>
      </c>
      <c r="E344" s="448" t="s">
        <v>335</v>
      </c>
      <c r="F344" s="449">
        <v>7.77</v>
      </c>
      <c r="G344" s="450">
        <v>129.94999999999999</v>
      </c>
      <c r="H344" s="463">
        <f t="shared" si="22"/>
        <v>1009.71</v>
      </c>
      <c r="I344" s="498"/>
    </row>
    <row r="345" spans="1:9" s="443" customFormat="1" x14ac:dyDescent="0.2">
      <c r="A345" s="480"/>
      <c r="B345" s="483"/>
      <c r="C345" s="499" t="s">
        <v>695</v>
      </c>
      <c r="D345" s="500" t="s">
        <v>450</v>
      </c>
      <c r="E345" s="448">
        <v>0</v>
      </c>
      <c r="F345" s="449">
        <v>0</v>
      </c>
      <c r="G345" s="450">
        <v>0</v>
      </c>
      <c r="H345" s="463">
        <v>0</v>
      </c>
      <c r="I345" s="498"/>
    </row>
    <row r="346" spans="1:9" s="443" customFormat="1" x14ac:dyDescent="0.2">
      <c r="A346" s="480" t="s">
        <v>232</v>
      </c>
      <c r="B346" s="483">
        <v>99811</v>
      </c>
      <c r="C346" s="484" t="s">
        <v>696</v>
      </c>
      <c r="D346" s="481" t="s">
        <v>416</v>
      </c>
      <c r="E346" s="448" t="s">
        <v>16</v>
      </c>
      <c r="F346" s="449">
        <v>43.47</v>
      </c>
      <c r="G346" s="450">
        <v>4.8</v>
      </c>
      <c r="H346" s="463">
        <f t="shared" ref="H346:H347" si="23">+F346*G346</f>
        <v>208.66</v>
      </c>
      <c r="I346" s="498"/>
    </row>
    <row r="347" spans="1:9" s="443" customFormat="1" x14ac:dyDescent="0.2">
      <c r="A347" s="480" t="s">
        <v>222</v>
      </c>
      <c r="B347" s="483" t="s">
        <v>417</v>
      </c>
      <c r="C347" s="484" t="s">
        <v>697</v>
      </c>
      <c r="D347" s="481" t="s">
        <v>419</v>
      </c>
      <c r="E347" s="448" t="s">
        <v>16</v>
      </c>
      <c r="F347" s="449">
        <v>43.47</v>
      </c>
      <c r="G347" s="450">
        <v>23</v>
      </c>
      <c r="H347" s="463">
        <f t="shared" si="23"/>
        <v>999.81</v>
      </c>
      <c r="I347" s="498"/>
    </row>
    <row r="348" spans="1:9" s="443" customFormat="1" x14ac:dyDescent="0.2">
      <c r="A348" s="480"/>
      <c r="B348" s="483"/>
      <c r="C348" s="499" t="s">
        <v>698</v>
      </c>
      <c r="D348" s="500" t="s">
        <v>674</v>
      </c>
      <c r="E348" s="448">
        <v>0</v>
      </c>
      <c r="F348" s="449">
        <v>0</v>
      </c>
      <c r="G348" s="450">
        <v>0</v>
      </c>
      <c r="H348" s="463">
        <v>0</v>
      </c>
      <c r="I348" s="498"/>
    </row>
    <row r="349" spans="1:9" s="443" customFormat="1" x14ac:dyDescent="0.2">
      <c r="A349" s="480"/>
      <c r="B349" s="483"/>
      <c r="C349" s="499" t="s">
        <v>699</v>
      </c>
      <c r="D349" s="500" t="s">
        <v>617</v>
      </c>
      <c r="E349" s="448"/>
      <c r="F349" s="449"/>
      <c r="G349" s="450"/>
      <c r="H349" s="451">
        <f t="shared" ref="H349:H355" si="24">+F349*G349</f>
        <v>0</v>
      </c>
      <c r="I349" s="482"/>
    </row>
    <row r="350" spans="1:9" s="443" customFormat="1" ht="38.25" x14ac:dyDescent="0.2">
      <c r="A350" s="480" t="s">
        <v>232</v>
      </c>
      <c r="B350" s="483">
        <v>98575</v>
      </c>
      <c r="C350" s="484" t="s">
        <v>700</v>
      </c>
      <c r="D350" s="481" t="s">
        <v>412</v>
      </c>
      <c r="E350" s="448" t="s">
        <v>300</v>
      </c>
      <c r="F350" s="449">
        <v>1.19</v>
      </c>
      <c r="G350" s="450">
        <v>87.27</v>
      </c>
      <c r="H350" s="451">
        <f t="shared" si="24"/>
        <v>103.85</v>
      </c>
      <c r="I350" s="482"/>
    </row>
    <row r="351" spans="1:9" s="443" customFormat="1" ht="38.25" x14ac:dyDescent="0.2">
      <c r="A351" s="480" t="s">
        <v>232</v>
      </c>
      <c r="B351" s="483">
        <v>94975</v>
      </c>
      <c r="C351" s="484" t="s">
        <v>701</v>
      </c>
      <c r="D351" s="481" t="s">
        <v>422</v>
      </c>
      <c r="E351" s="448" t="s">
        <v>42</v>
      </c>
      <c r="F351" s="449">
        <v>0.01</v>
      </c>
      <c r="G351" s="450">
        <v>499.68</v>
      </c>
      <c r="H351" s="451">
        <f t="shared" si="24"/>
        <v>5</v>
      </c>
      <c r="I351" s="482"/>
    </row>
    <row r="352" spans="1:9" s="443" customFormat="1" x14ac:dyDescent="0.2">
      <c r="A352" s="480">
        <v>0</v>
      </c>
      <c r="B352" s="483">
        <v>0</v>
      </c>
      <c r="C352" s="499" t="s">
        <v>701</v>
      </c>
      <c r="D352" s="500" t="s">
        <v>621</v>
      </c>
      <c r="E352" s="448"/>
      <c r="F352" s="449"/>
      <c r="G352" s="450"/>
      <c r="H352" s="451">
        <f t="shared" si="24"/>
        <v>0</v>
      </c>
      <c r="I352" s="482"/>
    </row>
    <row r="353" spans="1:9" s="443" customFormat="1" ht="38.25" x14ac:dyDescent="0.2">
      <c r="A353" s="480" t="s">
        <v>232</v>
      </c>
      <c r="B353" s="483">
        <v>104790</v>
      </c>
      <c r="C353" s="484" t="s">
        <v>702</v>
      </c>
      <c r="D353" s="481" t="s">
        <v>367</v>
      </c>
      <c r="E353" s="448" t="s">
        <v>42</v>
      </c>
      <c r="F353" s="449">
        <v>0.01</v>
      </c>
      <c r="G353" s="450">
        <v>139.31</v>
      </c>
      <c r="H353" s="451">
        <f t="shared" si="24"/>
        <v>1.39</v>
      </c>
      <c r="I353" s="482"/>
    </row>
    <row r="354" spans="1:9" s="443" customFormat="1" ht="25.5" x14ac:dyDescent="0.2">
      <c r="A354" s="480" t="s">
        <v>232</v>
      </c>
      <c r="B354" s="483">
        <v>9841</v>
      </c>
      <c r="C354" s="484" t="s">
        <v>703</v>
      </c>
      <c r="D354" s="481" t="s">
        <v>624</v>
      </c>
      <c r="E354" s="448" t="s">
        <v>300</v>
      </c>
      <c r="F354" s="449">
        <v>19.600000000000001</v>
      </c>
      <c r="G354" s="450">
        <v>30.11</v>
      </c>
      <c r="H354" s="451">
        <f t="shared" si="24"/>
        <v>590.16</v>
      </c>
      <c r="I354" s="482"/>
    </row>
    <row r="355" spans="1:9" s="443" customFormat="1" x14ac:dyDescent="0.2">
      <c r="A355" s="480" t="s">
        <v>222</v>
      </c>
      <c r="B355" s="483" t="s">
        <v>368</v>
      </c>
      <c r="C355" s="484" t="s">
        <v>704</v>
      </c>
      <c r="D355" s="481" t="s">
        <v>626</v>
      </c>
      <c r="E355" s="448" t="s">
        <v>4</v>
      </c>
      <c r="F355" s="449">
        <v>3</v>
      </c>
      <c r="G355" s="450">
        <v>58.8</v>
      </c>
      <c r="H355" s="451">
        <f t="shared" si="24"/>
        <v>176.4</v>
      </c>
      <c r="I355" s="482"/>
    </row>
    <row r="356" spans="1:9" s="443" customFormat="1" x14ac:dyDescent="0.2">
      <c r="A356" s="480"/>
      <c r="B356" s="483"/>
      <c r="C356" s="499" t="s">
        <v>705</v>
      </c>
      <c r="D356" s="500" t="s">
        <v>672</v>
      </c>
      <c r="E356" s="448">
        <v>0</v>
      </c>
      <c r="F356" s="449">
        <v>0</v>
      </c>
      <c r="G356" s="450">
        <v>0</v>
      </c>
      <c r="H356" s="451">
        <v>0</v>
      </c>
      <c r="I356" s="482"/>
    </row>
    <row r="357" spans="1:9" s="443" customFormat="1" x14ac:dyDescent="0.2">
      <c r="A357" s="480" t="s">
        <v>222</v>
      </c>
      <c r="B357" s="483" t="s">
        <v>627</v>
      </c>
      <c r="C357" s="484" t="s">
        <v>706</v>
      </c>
      <c r="D357" s="481" t="s">
        <v>629</v>
      </c>
      <c r="E357" s="448" t="s">
        <v>16</v>
      </c>
      <c r="F357" s="449">
        <v>3.6</v>
      </c>
      <c r="G357" s="450">
        <v>385.66</v>
      </c>
      <c r="H357" s="451">
        <f t="shared" ref="H357" si="25">+F357*G357</f>
        <v>1388.38</v>
      </c>
      <c r="I357" s="482"/>
    </row>
    <row r="358" spans="1:9" s="443" customFormat="1" x14ac:dyDescent="0.2">
      <c r="A358" s="480"/>
      <c r="B358" s="483"/>
      <c r="C358" s="499" t="s">
        <v>707</v>
      </c>
      <c r="D358" s="500" t="s">
        <v>511</v>
      </c>
      <c r="E358" s="448">
        <v>0</v>
      </c>
      <c r="F358" s="449">
        <v>0</v>
      </c>
      <c r="G358" s="450">
        <v>0</v>
      </c>
      <c r="H358" s="451">
        <v>0</v>
      </c>
      <c r="I358" s="482"/>
    </row>
    <row r="359" spans="1:9" s="443" customFormat="1" ht="51" x14ac:dyDescent="0.2">
      <c r="A359" s="480" t="s">
        <v>222</v>
      </c>
      <c r="B359" s="483" t="s">
        <v>354</v>
      </c>
      <c r="C359" s="484" t="s">
        <v>708</v>
      </c>
      <c r="D359" s="481" t="s">
        <v>356</v>
      </c>
      <c r="E359" s="448" t="s">
        <v>16</v>
      </c>
      <c r="F359" s="449">
        <v>61.88</v>
      </c>
      <c r="G359" s="450">
        <v>93.62</v>
      </c>
      <c r="H359" s="451">
        <f t="shared" ref="H359" si="26">+F359*G359</f>
        <v>5793.21</v>
      </c>
      <c r="I359" s="482"/>
    </row>
    <row r="360" spans="1:9" s="443" customFormat="1" x14ac:dyDescent="0.2">
      <c r="A360" s="480"/>
      <c r="B360" s="483"/>
      <c r="C360" s="499" t="s">
        <v>709</v>
      </c>
      <c r="D360" s="500" t="s">
        <v>302</v>
      </c>
      <c r="E360" s="448">
        <v>0</v>
      </c>
      <c r="F360" s="449">
        <v>0</v>
      </c>
      <c r="G360" s="450">
        <v>0</v>
      </c>
      <c r="H360" s="451">
        <v>0</v>
      </c>
      <c r="I360" s="482"/>
    </row>
    <row r="361" spans="1:9" s="443" customFormat="1" ht="25.5" x14ac:dyDescent="0.2">
      <c r="A361" s="480" t="s">
        <v>232</v>
      </c>
      <c r="B361" s="483">
        <v>99814</v>
      </c>
      <c r="C361" s="484" t="s">
        <v>710</v>
      </c>
      <c r="D361" s="481" t="s">
        <v>304</v>
      </c>
      <c r="E361" s="448" t="s">
        <v>16</v>
      </c>
      <c r="F361" s="449">
        <v>61.88</v>
      </c>
      <c r="G361" s="450">
        <v>2.67</v>
      </c>
      <c r="H361" s="451">
        <f t="shared" ref="H361" si="27">+F361*G361</f>
        <v>165.22</v>
      </c>
      <c r="I361" s="482"/>
    </row>
    <row r="362" spans="1:9" s="443" customFormat="1" x14ac:dyDescent="0.2">
      <c r="A362" s="480"/>
      <c r="B362" s="483"/>
      <c r="C362" s="499" t="s">
        <v>711</v>
      </c>
      <c r="D362" s="500" t="s">
        <v>668</v>
      </c>
      <c r="E362" s="448">
        <v>0</v>
      </c>
      <c r="F362" s="449">
        <v>0</v>
      </c>
      <c r="G362" s="450">
        <v>0</v>
      </c>
      <c r="H362" s="451">
        <v>0</v>
      </c>
      <c r="I362" s="482"/>
    </row>
    <row r="363" spans="1:9" s="443" customFormat="1" ht="63.75" x14ac:dyDescent="0.2">
      <c r="A363" s="480" t="s">
        <v>222</v>
      </c>
      <c r="B363" s="483" t="s">
        <v>475</v>
      </c>
      <c r="C363" s="484" t="s">
        <v>712</v>
      </c>
      <c r="D363" s="481" t="s">
        <v>477</v>
      </c>
      <c r="E363" s="448" t="s">
        <v>133</v>
      </c>
      <c r="F363" s="449">
        <v>805.18</v>
      </c>
      <c r="G363" s="450">
        <v>16.21</v>
      </c>
      <c r="H363" s="451">
        <f t="shared" ref="H363:H369" si="28">+F363*G363</f>
        <v>13051.97</v>
      </c>
      <c r="I363" s="482"/>
    </row>
    <row r="364" spans="1:9" s="443" customFormat="1" ht="25.5" x14ac:dyDescent="0.2">
      <c r="A364" s="480" t="s">
        <v>222</v>
      </c>
      <c r="B364" s="483" t="s">
        <v>633</v>
      </c>
      <c r="C364" s="484" t="s">
        <v>713</v>
      </c>
      <c r="D364" s="481" t="s">
        <v>480</v>
      </c>
      <c r="E364" s="448" t="s">
        <v>481</v>
      </c>
      <c r="F364" s="449">
        <v>1</v>
      </c>
      <c r="G364" s="450">
        <v>5627.15</v>
      </c>
      <c r="H364" s="451">
        <f t="shared" si="28"/>
        <v>5627.15</v>
      </c>
      <c r="I364" s="482"/>
    </row>
    <row r="365" spans="1:9" s="443" customFormat="1" ht="38.25" x14ac:dyDescent="0.2">
      <c r="A365" s="480" t="s">
        <v>222</v>
      </c>
      <c r="B365" s="483" t="s">
        <v>635</v>
      </c>
      <c r="C365" s="484" t="s">
        <v>714</v>
      </c>
      <c r="D365" s="481" t="s">
        <v>637</v>
      </c>
      <c r="E365" s="448" t="s">
        <v>4</v>
      </c>
      <c r="F365" s="449">
        <v>3</v>
      </c>
      <c r="G365" s="450">
        <v>540.03</v>
      </c>
      <c r="H365" s="451">
        <f t="shared" si="28"/>
        <v>1620.09</v>
      </c>
      <c r="I365" s="482"/>
    </row>
    <row r="366" spans="1:9" s="443" customFormat="1" ht="38.25" x14ac:dyDescent="0.2">
      <c r="A366" s="480" t="s">
        <v>222</v>
      </c>
      <c r="B366" s="483" t="s">
        <v>638</v>
      </c>
      <c r="C366" s="484" t="s">
        <v>715</v>
      </c>
      <c r="D366" s="481" t="s">
        <v>640</v>
      </c>
      <c r="E366" s="448" t="s">
        <v>4</v>
      </c>
      <c r="F366" s="449">
        <v>2</v>
      </c>
      <c r="G366" s="450">
        <v>349.45</v>
      </c>
      <c r="H366" s="451">
        <f t="shared" si="28"/>
        <v>698.9</v>
      </c>
      <c r="I366" s="482"/>
    </row>
    <row r="367" spans="1:9" s="443" customFormat="1" ht="38.25" x14ac:dyDescent="0.2">
      <c r="A367" s="480" t="s">
        <v>222</v>
      </c>
      <c r="B367" s="483" t="s">
        <v>641</v>
      </c>
      <c r="C367" s="484" t="s">
        <v>716</v>
      </c>
      <c r="D367" s="481" t="s">
        <v>643</v>
      </c>
      <c r="E367" s="448" t="s">
        <v>4</v>
      </c>
      <c r="F367" s="449">
        <v>1</v>
      </c>
      <c r="G367" s="450">
        <v>459.04</v>
      </c>
      <c r="H367" s="451">
        <f t="shared" si="28"/>
        <v>459.04</v>
      </c>
      <c r="I367" s="482"/>
    </row>
    <row r="368" spans="1:9" s="443" customFormat="1" ht="38.25" x14ac:dyDescent="0.2">
      <c r="A368" s="480" t="s">
        <v>232</v>
      </c>
      <c r="B368" s="483">
        <v>100729</v>
      </c>
      <c r="C368" s="484" t="s">
        <v>717</v>
      </c>
      <c r="D368" s="481" t="s">
        <v>486</v>
      </c>
      <c r="E368" s="448" t="s">
        <v>16</v>
      </c>
      <c r="F368" s="449">
        <v>62.11</v>
      </c>
      <c r="G368" s="450">
        <v>24.86</v>
      </c>
      <c r="H368" s="451">
        <f t="shared" si="28"/>
        <v>1544.05</v>
      </c>
      <c r="I368" s="482"/>
    </row>
    <row r="369" spans="1:9" s="443" customFormat="1" ht="25.5" x14ac:dyDescent="0.2">
      <c r="A369" s="480" t="s">
        <v>232</v>
      </c>
      <c r="B369" s="483">
        <v>97113</v>
      </c>
      <c r="C369" s="484" t="s">
        <v>718</v>
      </c>
      <c r="D369" s="481" t="s">
        <v>488</v>
      </c>
      <c r="E369" s="448" t="s">
        <v>16</v>
      </c>
      <c r="F369" s="449">
        <v>38.5</v>
      </c>
      <c r="G369" s="450">
        <v>2.1800000000000002</v>
      </c>
      <c r="H369" s="451">
        <f t="shared" si="28"/>
        <v>83.93</v>
      </c>
      <c r="I369" s="482"/>
    </row>
    <row r="370" spans="1:9" s="443" customFormat="1" ht="25.5" x14ac:dyDescent="0.2">
      <c r="A370" s="480"/>
      <c r="B370" s="483"/>
      <c r="C370" s="499" t="s">
        <v>719</v>
      </c>
      <c r="D370" s="500" t="s">
        <v>666</v>
      </c>
      <c r="E370" s="448">
        <v>0</v>
      </c>
      <c r="F370" s="449">
        <v>0</v>
      </c>
      <c r="G370" s="450">
        <v>0</v>
      </c>
      <c r="H370" s="451">
        <v>0</v>
      </c>
      <c r="I370" s="482"/>
    </row>
    <row r="371" spans="1:9" s="443" customFormat="1" ht="38.25" x14ac:dyDescent="0.2">
      <c r="A371" s="480" t="s">
        <v>232</v>
      </c>
      <c r="B371" s="483">
        <v>104166</v>
      </c>
      <c r="C371" s="484" t="s">
        <v>720</v>
      </c>
      <c r="D371" s="481" t="s">
        <v>429</v>
      </c>
      <c r="E371" s="448" t="s">
        <v>300</v>
      </c>
      <c r="F371" s="449">
        <v>3.5</v>
      </c>
      <c r="G371" s="450">
        <v>82.36</v>
      </c>
      <c r="H371" s="451">
        <f t="shared" ref="H371:H375" si="29">+F371*G371</f>
        <v>288.26</v>
      </c>
      <c r="I371" s="482"/>
    </row>
    <row r="372" spans="1:9" s="443" customFormat="1" ht="38.25" x14ac:dyDescent="0.2">
      <c r="A372" s="480" t="s">
        <v>232</v>
      </c>
      <c r="B372" s="483">
        <v>104167</v>
      </c>
      <c r="C372" s="484" t="s">
        <v>721</v>
      </c>
      <c r="D372" s="481" t="s">
        <v>431</v>
      </c>
      <c r="E372" s="448" t="s">
        <v>4</v>
      </c>
      <c r="F372" s="449">
        <v>2</v>
      </c>
      <c r="G372" s="450">
        <v>128.86000000000001</v>
      </c>
      <c r="H372" s="451">
        <f t="shared" si="29"/>
        <v>257.72000000000003</v>
      </c>
      <c r="I372" s="482"/>
    </row>
    <row r="373" spans="1:9" s="443" customFormat="1" ht="38.25" x14ac:dyDescent="0.2">
      <c r="A373" s="480" t="s">
        <v>232</v>
      </c>
      <c r="B373" s="483">
        <v>104176</v>
      </c>
      <c r="C373" s="484" t="s">
        <v>722</v>
      </c>
      <c r="D373" s="481" t="s">
        <v>439</v>
      </c>
      <c r="E373" s="448" t="s">
        <v>4</v>
      </c>
      <c r="F373" s="449">
        <v>2</v>
      </c>
      <c r="G373" s="450">
        <v>262.52999999999997</v>
      </c>
      <c r="H373" s="451">
        <f t="shared" si="29"/>
        <v>525.05999999999995</v>
      </c>
      <c r="I373" s="482"/>
    </row>
    <row r="374" spans="1:9" s="443" customFormat="1" ht="38.25" x14ac:dyDescent="0.2">
      <c r="A374" s="480" t="s">
        <v>222</v>
      </c>
      <c r="B374" s="483" t="s">
        <v>442</v>
      </c>
      <c r="C374" s="484" t="s">
        <v>723</v>
      </c>
      <c r="D374" s="481" t="s">
        <v>650</v>
      </c>
      <c r="E374" s="448" t="s">
        <v>4</v>
      </c>
      <c r="F374" s="449">
        <v>3</v>
      </c>
      <c r="G374" s="450">
        <v>84.09</v>
      </c>
      <c r="H374" s="451">
        <f t="shared" si="29"/>
        <v>252.27</v>
      </c>
      <c r="I374" s="482"/>
    </row>
    <row r="375" spans="1:9" s="443" customFormat="1" ht="38.25" x14ac:dyDescent="0.2">
      <c r="A375" s="480" t="s">
        <v>232</v>
      </c>
      <c r="B375" s="483">
        <v>94229</v>
      </c>
      <c r="C375" s="484" t="s">
        <v>724</v>
      </c>
      <c r="D375" s="481" t="s">
        <v>503</v>
      </c>
      <c r="E375" s="448" t="s">
        <v>300</v>
      </c>
      <c r="F375" s="449">
        <v>5</v>
      </c>
      <c r="G375" s="450">
        <v>179.78</v>
      </c>
      <c r="H375" s="451">
        <f t="shared" si="29"/>
        <v>898.9</v>
      </c>
      <c r="I375" s="482"/>
    </row>
    <row r="376" spans="1:9" s="443" customFormat="1" x14ac:dyDescent="0.2">
      <c r="A376" s="480"/>
      <c r="B376" s="483"/>
      <c r="C376" s="499" t="s">
        <v>725</v>
      </c>
      <c r="D376" s="500" t="s">
        <v>509</v>
      </c>
      <c r="E376" s="448">
        <v>0</v>
      </c>
      <c r="F376" s="449">
        <v>0</v>
      </c>
      <c r="G376" s="450">
        <v>0</v>
      </c>
      <c r="H376" s="451">
        <v>0</v>
      </c>
      <c r="I376" s="482"/>
    </row>
    <row r="377" spans="1:9" s="443" customFormat="1" ht="38.25" x14ac:dyDescent="0.2">
      <c r="A377" s="480" t="s">
        <v>232</v>
      </c>
      <c r="B377" s="483">
        <v>100275</v>
      </c>
      <c r="C377" s="484" t="s">
        <v>726</v>
      </c>
      <c r="D377" s="481" t="s">
        <v>505</v>
      </c>
      <c r="E377" s="448" t="s">
        <v>506</v>
      </c>
      <c r="F377" s="449">
        <v>43.47</v>
      </c>
      <c r="G377" s="450">
        <v>24.48</v>
      </c>
      <c r="H377" s="451">
        <f t="shared" ref="H377:H378" si="30">+F377*G377</f>
        <v>1064.1500000000001</v>
      </c>
      <c r="I377" s="482"/>
    </row>
    <row r="378" spans="1:9" s="443" customFormat="1" ht="38.25" x14ac:dyDescent="0.2">
      <c r="A378" s="480" t="s">
        <v>232</v>
      </c>
      <c r="B378" s="483">
        <v>94216</v>
      </c>
      <c r="C378" s="484" t="s">
        <v>727</v>
      </c>
      <c r="D378" s="481" t="s">
        <v>508</v>
      </c>
      <c r="E378" s="448" t="s">
        <v>16</v>
      </c>
      <c r="F378" s="449">
        <v>43.47</v>
      </c>
      <c r="G378" s="450">
        <v>189.71</v>
      </c>
      <c r="H378" s="451">
        <f t="shared" si="30"/>
        <v>8246.69</v>
      </c>
      <c r="I378" s="482"/>
    </row>
    <row r="379" spans="1:9" s="443" customFormat="1" x14ac:dyDescent="0.2">
      <c r="A379" s="480"/>
      <c r="B379" s="483"/>
      <c r="C379" s="499" t="s">
        <v>728</v>
      </c>
      <c r="D379" s="500" t="s">
        <v>306</v>
      </c>
      <c r="E379" s="448">
        <v>0</v>
      </c>
      <c r="F379" s="449">
        <v>0</v>
      </c>
      <c r="G379" s="450">
        <v>0</v>
      </c>
      <c r="H379" s="451">
        <v>0</v>
      </c>
      <c r="I379" s="482"/>
    </row>
    <row r="380" spans="1:9" s="443" customFormat="1" ht="25.5" x14ac:dyDescent="0.2">
      <c r="A380" s="480" t="s">
        <v>222</v>
      </c>
      <c r="B380" s="483" t="s">
        <v>307</v>
      </c>
      <c r="C380" s="484" t="s">
        <v>729</v>
      </c>
      <c r="D380" s="481" t="s">
        <v>309</v>
      </c>
      <c r="E380" s="448" t="s">
        <v>300</v>
      </c>
      <c r="F380" s="449">
        <v>6.19</v>
      </c>
      <c r="G380" s="450">
        <v>6.98</v>
      </c>
      <c r="H380" s="451">
        <f t="shared" ref="H380:H389" si="31">+F380*G380</f>
        <v>43.21</v>
      </c>
      <c r="I380" s="482"/>
    </row>
    <row r="381" spans="1:9" s="443" customFormat="1" ht="51" x14ac:dyDescent="0.2">
      <c r="A381" s="480" t="s">
        <v>222</v>
      </c>
      <c r="B381" s="483" t="s">
        <v>310</v>
      </c>
      <c r="C381" s="484" t="s">
        <v>730</v>
      </c>
      <c r="D381" s="481" t="s">
        <v>312</v>
      </c>
      <c r="E381" s="448" t="s">
        <v>42</v>
      </c>
      <c r="F381" s="449">
        <v>0.02</v>
      </c>
      <c r="G381" s="450">
        <v>4801.1000000000004</v>
      </c>
      <c r="H381" s="451">
        <f t="shared" si="31"/>
        <v>96.02</v>
      </c>
      <c r="I381" s="482"/>
    </row>
    <row r="382" spans="1:9" s="443" customFormat="1" ht="38.25" x14ac:dyDescent="0.2">
      <c r="A382" s="480" t="s">
        <v>222</v>
      </c>
      <c r="B382" s="483" t="s">
        <v>313</v>
      </c>
      <c r="C382" s="484" t="s">
        <v>731</v>
      </c>
      <c r="D382" s="481" t="s">
        <v>315</v>
      </c>
      <c r="E382" s="448" t="s">
        <v>16</v>
      </c>
      <c r="F382" s="449">
        <v>0.62</v>
      </c>
      <c r="G382" s="450">
        <v>21.86</v>
      </c>
      <c r="H382" s="451">
        <f t="shared" si="31"/>
        <v>13.55</v>
      </c>
      <c r="I382" s="482"/>
    </row>
    <row r="383" spans="1:9" s="443" customFormat="1" ht="25.5" x14ac:dyDescent="0.2">
      <c r="A383" s="480" t="s">
        <v>232</v>
      </c>
      <c r="B383" s="483">
        <v>100717</v>
      </c>
      <c r="C383" s="484" t="s">
        <v>732</v>
      </c>
      <c r="D383" s="481" t="s">
        <v>317</v>
      </c>
      <c r="E383" s="448" t="s">
        <v>16</v>
      </c>
      <c r="F383" s="449">
        <v>0.62</v>
      </c>
      <c r="G383" s="450">
        <v>12.47</v>
      </c>
      <c r="H383" s="451">
        <f t="shared" si="31"/>
        <v>7.73</v>
      </c>
      <c r="I383" s="482"/>
    </row>
    <row r="384" spans="1:9" s="443" customFormat="1" ht="38.25" x14ac:dyDescent="0.2">
      <c r="A384" s="480" t="s">
        <v>222</v>
      </c>
      <c r="B384" s="483" t="s">
        <v>318</v>
      </c>
      <c r="C384" s="484" t="s">
        <v>733</v>
      </c>
      <c r="D384" s="481" t="s">
        <v>320</v>
      </c>
      <c r="E384" s="448" t="s">
        <v>133</v>
      </c>
      <c r="F384" s="449">
        <v>0.59</v>
      </c>
      <c r="G384" s="450">
        <v>39.78</v>
      </c>
      <c r="H384" s="451">
        <f t="shared" si="31"/>
        <v>23.47</v>
      </c>
      <c r="I384" s="482"/>
    </row>
    <row r="385" spans="1:9" s="443" customFormat="1" ht="25.5" x14ac:dyDescent="0.2">
      <c r="A385" s="480" t="s">
        <v>222</v>
      </c>
      <c r="B385" s="483" t="s">
        <v>321</v>
      </c>
      <c r="C385" s="484" t="s">
        <v>734</v>
      </c>
      <c r="D385" s="481" t="s">
        <v>323</v>
      </c>
      <c r="E385" s="448" t="s">
        <v>16</v>
      </c>
      <c r="F385" s="449">
        <v>0.62</v>
      </c>
      <c r="G385" s="450">
        <v>62.15</v>
      </c>
      <c r="H385" s="451">
        <f t="shared" si="31"/>
        <v>38.53</v>
      </c>
      <c r="I385" s="482"/>
    </row>
    <row r="386" spans="1:9" s="443" customFormat="1" ht="25.5" x14ac:dyDescent="0.2">
      <c r="A386" s="480" t="s">
        <v>222</v>
      </c>
      <c r="B386" s="483" t="s">
        <v>324</v>
      </c>
      <c r="C386" s="484" t="s">
        <v>735</v>
      </c>
      <c r="D386" s="481" t="s">
        <v>326</v>
      </c>
      <c r="E386" s="448" t="s">
        <v>42</v>
      </c>
      <c r="F386" s="449">
        <v>0.02</v>
      </c>
      <c r="G386" s="450">
        <v>8925.89</v>
      </c>
      <c r="H386" s="451">
        <f t="shared" si="31"/>
        <v>178.52</v>
      </c>
      <c r="I386" s="482"/>
    </row>
    <row r="387" spans="1:9" s="443" customFormat="1" ht="25.5" x14ac:dyDescent="0.2">
      <c r="A387" s="480" t="s">
        <v>222</v>
      </c>
      <c r="B387" s="483" t="s">
        <v>327</v>
      </c>
      <c r="C387" s="484" t="s">
        <v>736</v>
      </c>
      <c r="D387" s="481" t="s">
        <v>329</v>
      </c>
      <c r="E387" s="448" t="s">
        <v>42</v>
      </c>
      <c r="F387" s="449">
        <v>0.03</v>
      </c>
      <c r="G387" s="450">
        <v>58.3</v>
      </c>
      <c r="H387" s="451">
        <f t="shared" si="31"/>
        <v>1.75</v>
      </c>
      <c r="I387" s="482"/>
    </row>
    <row r="388" spans="1:9" s="443" customFormat="1" ht="51" x14ac:dyDescent="0.2">
      <c r="A388" s="480" t="s">
        <v>232</v>
      </c>
      <c r="B388" s="483">
        <v>100981</v>
      </c>
      <c r="C388" s="484" t="s">
        <v>737</v>
      </c>
      <c r="D388" s="481" t="s">
        <v>331</v>
      </c>
      <c r="E388" s="448" t="s">
        <v>42</v>
      </c>
      <c r="F388" s="449">
        <v>0.04</v>
      </c>
      <c r="G388" s="450">
        <v>11.03</v>
      </c>
      <c r="H388" s="451">
        <f t="shared" si="31"/>
        <v>0.44</v>
      </c>
      <c r="I388" s="482"/>
    </row>
    <row r="389" spans="1:9" s="443" customFormat="1" ht="25.5" x14ac:dyDescent="0.2">
      <c r="A389" s="480" t="s">
        <v>222</v>
      </c>
      <c r="B389" s="483" t="s">
        <v>332</v>
      </c>
      <c r="C389" s="484" t="s">
        <v>738</v>
      </c>
      <c r="D389" s="481" t="s">
        <v>334</v>
      </c>
      <c r="E389" s="448" t="s">
        <v>335</v>
      </c>
      <c r="F389" s="449">
        <v>0.09</v>
      </c>
      <c r="G389" s="450">
        <v>129.94999999999999</v>
      </c>
      <c r="H389" s="451">
        <f t="shared" si="31"/>
        <v>11.7</v>
      </c>
      <c r="I389" s="482"/>
    </row>
    <row r="390" spans="1:9" s="443" customFormat="1" x14ac:dyDescent="0.2">
      <c r="A390" s="480"/>
      <c r="B390" s="483"/>
      <c r="C390" s="499" t="s">
        <v>745</v>
      </c>
      <c r="D390" s="500" t="s">
        <v>746</v>
      </c>
      <c r="E390" s="448"/>
      <c r="F390" s="449"/>
      <c r="G390" s="450"/>
      <c r="H390" s="451">
        <f t="shared" si="20"/>
        <v>0</v>
      </c>
      <c r="I390" s="482"/>
    </row>
    <row r="391" spans="1:9" s="443" customFormat="1" x14ac:dyDescent="0.2">
      <c r="A391" s="480"/>
      <c r="B391" s="483"/>
      <c r="C391" s="499" t="s">
        <v>747</v>
      </c>
      <c r="D391" s="500" t="s">
        <v>668</v>
      </c>
      <c r="E391" s="448">
        <v>0</v>
      </c>
      <c r="F391" s="449">
        <v>0</v>
      </c>
      <c r="G391" s="450">
        <v>0</v>
      </c>
      <c r="H391" s="451">
        <v>0</v>
      </c>
      <c r="I391" s="482"/>
    </row>
    <row r="392" spans="1:9" s="443" customFormat="1" ht="63.75" x14ac:dyDescent="0.2">
      <c r="A392" s="480" t="s">
        <v>222</v>
      </c>
      <c r="B392" s="483" t="s">
        <v>475</v>
      </c>
      <c r="C392" s="494" t="s">
        <v>739</v>
      </c>
      <c r="D392" s="497" t="s">
        <v>477</v>
      </c>
      <c r="E392" s="448" t="s">
        <v>133</v>
      </c>
      <c r="F392" s="449">
        <v>326.32</v>
      </c>
      <c r="G392" s="450">
        <v>16.21</v>
      </c>
      <c r="H392" s="451">
        <f t="shared" si="20"/>
        <v>5289.65</v>
      </c>
      <c r="I392" s="482"/>
    </row>
    <row r="393" spans="1:9" s="443" customFormat="1" ht="38.25" x14ac:dyDescent="0.2">
      <c r="A393" s="480" t="s">
        <v>232</v>
      </c>
      <c r="B393" s="483">
        <v>100729</v>
      </c>
      <c r="C393" s="494" t="s">
        <v>740</v>
      </c>
      <c r="D393" s="497" t="s">
        <v>486</v>
      </c>
      <c r="E393" s="448" t="s">
        <v>16</v>
      </c>
      <c r="F393" s="449">
        <v>13.14</v>
      </c>
      <c r="G393" s="450">
        <v>24.86</v>
      </c>
      <c r="H393" s="451">
        <f t="shared" si="20"/>
        <v>326.66000000000003</v>
      </c>
      <c r="I393" s="482"/>
    </row>
    <row r="394" spans="1:9" s="443" customFormat="1" x14ac:dyDescent="0.2">
      <c r="A394" s="480"/>
      <c r="B394" s="483"/>
      <c r="C394" s="499" t="s">
        <v>748</v>
      </c>
      <c r="D394" s="500" t="s">
        <v>509</v>
      </c>
      <c r="E394" s="448">
        <v>0</v>
      </c>
      <c r="F394" s="449">
        <v>0</v>
      </c>
      <c r="G394" s="450">
        <v>0</v>
      </c>
      <c r="H394" s="451">
        <v>0</v>
      </c>
      <c r="I394" s="482"/>
    </row>
    <row r="395" spans="1:9" s="443" customFormat="1" ht="38.25" x14ac:dyDescent="0.2">
      <c r="A395" s="480" t="s">
        <v>232</v>
      </c>
      <c r="B395" s="483">
        <v>100275</v>
      </c>
      <c r="C395" s="494" t="s">
        <v>741</v>
      </c>
      <c r="D395" s="497" t="s">
        <v>505</v>
      </c>
      <c r="E395" s="448" t="s">
        <v>506</v>
      </c>
      <c r="F395" s="449">
        <v>27.09</v>
      </c>
      <c r="G395" s="450">
        <v>24.48</v>
      </c>
      <c r="H395" s="451">
        <f t="shared" ref="H395:H516" si="32">+F395*G395</f>
        <v>663.16</v>
      </c>
      <c r="I395" s="482"/>
    </row>
    <row r="396" spans="1:9" s="443" customFormat="1" ht="38.25" x14ac:dyDescent="0.2">
      <c r="A396" s="480" t="s">
        <v>232</v>
      </c>
      <c r="B396" s="483">
        <v>94216</v>
      </c>
      <c r="C396" s="494" t="s">
        <v>742</v>
      </c>
      <c r="D396" s="497" t="s">
        <v>508</v>
      </c>
      <c r="E396" s="448" t="s">
        <v>16</v>
      </c>
      <c r="F396" s="449">
        <v>27.09</v>
      </c>
      <c r="G396" s="450">
        <v>189.71</v>
      </c>
      <c r="H396" s="451">
        <f t="shared" si="32"/>
        <v>5139.24</v>
      </c>
      <c r="I396" s="482"/>
    </row>
    <row r="397" spans="1:9" s="443" customFormat="1" ht="63.75" x14ac:dyDescent="0.2">
      <c r="A397" s="480" t="s">
        <v>232</v>
      </c>
      <c r="B397" s="483">
        <v>100326</v>
      </c>
      <c r="C397" s="494" t="s">
        <v>743</v>
      </c>
      <c r="D397" s="497" t="s">
        <v>744</v>
      </c>
      <c r="E397" s="448" t="s">
        <v>300</v>
      </c>
      <c r="F397" s="449">
        <v>5</v>
      </c>
      <c r="G397" s="450">
        <v>21.37</v>
      </c>
      <c r="H397" s="451">
        <f t="shared" si="32"/>
        <v>106.85</v>
      </c>
      <c r="I397" s="482"/>
    </row>
    <row r="398" spans="1:9" s="443" customFormat="1" x14ac:dyDescent="0.2">
      <c r="A398" s="480"/>
      <c r="B398" s="483"/>
      <c r="C398" s="499" t="s">
        <v>749</v>
      </c>
      <c r="D398" s="500" t="s">
        <v>750</v>
      </c>
      <c r="E398" s="448"/>
      <c r="F398" s="449"/>
      <c r="G398" s="450"/>
      <c r="H398" s="451">
        <f t="shared" si="32"/>
        <v>0</v>
      </c>
      <c r="I398" s="482"/>
    </row>
    <row r="399" spans="1:9" s="443" customFormat="1" x14ac:dyDescent="0.2">
      <c r="A399" s="480"/>
      <c r="B399" s="483"/>
      <c r="C399" s="499" t="s">
        <v>751</v>
      </c>
      <c r="D399" s="500" t="s">
        <v>285</v>
      </c>
      <c r="E399" s="448">
        <v>0</v>
      </c>
      <c r="F399" s="449">
        <v>0</v>
      </c>
      <c r="G399" s="450">
        <v>0</v>
      </c>
      <c r="H399" s="451">
        <v>0</v>
      </c>
      <c r="I399" s="482"/>
    </row>
    <row r="400" spans="1:9" s="443" customFormat="1" ht="25.5" x14ac:dyDescent="0.2">
      <c r="A400" s="480" t="s">
        <v>222</v>
      </c>
      <c r="B400" s="483" t="s">
        <v>286</v>
      </c>
      <c r="C400" s="494" t="s">
        <v>752</v>
      </c>
      <c r="D400" s="497" t="s">
        <v>287</v>
      </c>
      <c r="E400" s="448" t="s">
        <v>288</v>
      </c>
      <c r="F400" s="449">
        <v>5.12</v>
      </c>
      <c r="G400" s="450">
        <v>30</v>
      </c>
      <c r="H400" s="451">
        <f t="shared" si="32"/>
        <v>153.6</v>
      </c>
      <c r="I400" s="482"/>
    </row>
    <row r="401" spans="1:9" s="443" customFormat="1" ht="25.5" x14ac:dyDescent="0.2">
      <c r="A401" s="480" t="s">
        <v>222</v>
      </c>
      <c r="B401" s="483" t="s">
        <v>289</v>
      </c>
      <c r="C401" s="494" t="s">
        <v>753</v>
      </c>
      <c r="D401" s="497" t="s">
        <v>291</v>
      </c>
      <c r="E401" s="448" t="s">
        <v>292</v>
      </c>
      <c r="F401" s="449">
        <v>6.44</v>
      </c>
      <c r="G401" s="450">
        <v>2.72</v>
      </c>
      <c r="H401" s="451">
        <f t="shared" si="32"/>
        <v>17.52</v>
      </c>
      <c r="I401" s="482"/>
    </row>
    <row r="402" spans="1:9" s="443" customFormat="1" ht="51" x14ac:dyDescent="0.2">
      <c r="A402" s="480" t="s">
        <v>232</v>
      </c>
      <c r="B402" s="483">
        <v>97063</v>
      </c>
      <c r="C402" s="494" t="s">
        <v>754</v>
      </c>
      <c r="D402" s="497" t="s">
        <v>294</v>
      </c>
      <c r="E402" s="448" t="s">
        <v>16</v>
      </c>
      <c r="F402" s="449">
        <v>40.92</v>
      </c>
      <c r="G402" s="450">
        <v>27.42</v>
      </c>
      <c r="H402" s="451">
        <f t="shared" si="32"/>
        <v>1122.03</v>
      </c>
      <c r="I402" s="482"/>
    </row>
    <row r="403" spans="1:9" s="443" customFormat="1" x14ac:dyDescent="0.2">
      <c r="A403" s="480"/>
      <c r="B403" s="483"/>
      <c r="C403" s="499" t="s">
        <v>767</v>
      </c>
      <c r="D403" s="500" t="s">
        <v>390</v>
      </c>
      <c r="E403" s="448">
        <v>0</v>
      </c>
      <c r="F403" s="449">
        <v>0</v>
      </c>
      <c r="G403" s="450">
        <v>0</v>
      </c>
      <c r="H403" s="451">
        <v>0</v>
      </c>
      <c r="I403" s="482"/>
    </row>
    <row r="404" spans="1:9" s="443" customFormat="1" ht="25.5" x14ac:dyDescent="0.2">
      <c r="A404" s="480"/>
      <c r="B404" s="483"/>
      <c r="C404" s="499" t="s">
        <v>755</v>
      </c>
      <c r="D404" s="500" t="s">
        <v>372</v>
      </c>
      <c r="E404" s="448"/>
      <c r="F404" s="449"/>
      <c r="G404" s="450"/>
      <c r="H404" s="451">
        <f t="shared" ref="H404:H415" si="33">+F404*G404</f>
        <v>0</v>
      </c>
      <c r="I404" s="482"/>
    </row>
    <row r="405" spans="1:9" s="443" customFormat="1" ht="25.5" x14ac:dyDescent="0.2">
      <c r="A405" s="480" t="s">
        <v>222</v>
      </c>
      <c r="B405" s="483" t="s">
        <v>598</v>
      </c>
      <c r="C405" s="494" t="s">
        <v>756</v>
      </c>
      <c r="D405" s="497" t="s">
        <v>600</v>
      </c>
      <c r="E405" s="448" t="s">
        <v>16</v>
      </c>
      <c r="F405" s="449">
        <v>66.849999999999994</v>
      </c>
      <c r="G405" s="450">
        <v>14.36</v>
      </c>
      <c r="H405" s="451">
        <f t="shared" si="33"/>
        <v>959.97</v>
      </c>
      <c r="I405" s="482"/>
    </row>
    <row r="406" spans="1:9" s="443" customFormat="1" ht="25.5" x14ac:dyDescent="0.2">
      <c r="A406" s="480" t="s">
        <v>232</v>
      </c>
      <c r="B406" s="483">
        <v>97650</v>
      </c>
      <c r="C406" s="494" t="s">
        <v>757</v>
      </c>
      <c r="D406" s="497" t="s">
        <v>376</v>
      </c>
      <c r="E406" s="448" t="s">
        <v>16</v>
      </c>
      <c r="F406" s="449">
        <v>66.849999999999994</v>
      </c>
      <c r="G406" s="450">
        <v>10.38</v>
      </c>
      <c r="H406" s="451">
        <f t="shared" si="33"/>
        <v>693.9</v>
      </c>
      <c r="I406" s="482"/>
    </row>
    <row r="407" spans="1:9" s="443" customFormat="1" ht="25.5" x14ac:dyDescent="0.2">
      <c r="A407" s="480" t="s">
        <v>222</v>
      </c>
      <c r="B407" s="483" t="s">
        <v>327</v>
      </c>
      <c r="C407" s="494" t="s">
        <v>758</v>
      </c>
      <c r="D407" s="497" t="s">
        <v>329</v>
      </c>
      <c r="E407" s="448" t="s">
        <v>42</v>
      </c>
      <c r="F407" s="449">
        <v>8.69</v>
      </c>
      <c r="G407" s="450">
        <v>58.3</v>
      </c>
      <c r="H407" s="451">
        <f t="shared" si="33"/>
        <v>506.63</v>
      </c>
      <c r="I407" s="482"/>
    </row>
    <row r="408" spans="1:9" s="443" customFormat="1" ht="51" x14ac:dyDescent="0.2">
      <c r="A408" s="480" t="s">
        <v>232</v>
      </c>
      <c r="B408" s="483">
        <v>100981</v>
      </c>
      <c r="C408" s="494" t="s">
        <v>759</v>
      </c>
      <c r="D408" s="497" t="s">
        <v>331</v>
      </c>
      <c r="E408" s="448" t="s">
        <v>42</v>
      </c>
      <c r="F408" s="449">
        <v>11.3</v>
      </c>
      <c r="G408" s="450">
        <v>11.03</v>
      </c>
      <c r="H408" s="451">
        <f t="shared" si="33"/>
        <v>124.64</v>
      </c>
      <c r="I408" s="482"/>
    </row>
    <row r="409" spans="1:9" s="443" customFormat="1" ht="25.5" x14ac:dyDescent="0.2">
      <c r="A409" s="480" t="s">
        <v>222</v>
      </c>
      <c r="B409" s="483" t="s">
        <v>332</v>
      </c>
      <c r="C409" s="494" t="s">
        <v>760</v>
      </c>
      <c r="D409" s="497" t="s">
        <v>334</v>
      </c>
      <c r="E409" s="448" t="s">
        <v>335</v>
      </c>
      <c r="F409" s="449">
        <v>11.95</v>
      </c>
      <c r="G409" s="450">
        <v>129.94999999999999</v>
      </c>
      <c r="H409" s="451">
        <f t="shared" si="33"/>
        <v>1552.9</v>
      </c>
      <c r="I409" s="482"/>
    </row>
    <row r="410" spans="1:9" s="443" customFormat="1" ht="25.5" x14ac:dyDescent="0.2">
      <c r="A410" s="480" t="s">
        <v>222</v>
      </c>
      <c r="B410" s="483" t="s">
        <v>605</v>
      </c>
      <c r="C410" s="494" t="s">
        <v>761</v>
      </c>
      <c r="D410" s="497" t="s">
        <v>607</v>
      </c>
      <c r="E410" s="448" t="s">
        <v>335</v>
      </c>
      <c r="F410" s="449">
        <v>11.95</v>
      </c>
      <c r="G410" s="450">
        <v>1256.83</v>
      </c>
      <c r="H410" s="451">
        <f t="shared" si="33"/>
        <v>15019.12</v>
      </c>
      <c r="I410" s="482"/>
    </row>
    <row r="411" spans="1:9" s="443" customFormat="1" ht="25.5" x14ac:dyDescent="0.2">
      <c r="A411" s="480"/>
      <c r="B411" s="483"/>
      <c r="C411" s="499" t="s">
        <v>762</v>
      </c>
      <c r="D411" s="500" t="s">
        <v>381</v>
      </c>
      <c r="E411" s="448"/>
      <c r="F411" s="449"/>
      <c r="G411" s="450"/>
      <c r="H411" s="451">
        <f t="shared" si="33"/>
        <v>0</v>
      </c>
      <c r="I411" s="482"/>
    </row>
    <row r="412" spans="1:9" s="443" customFormat="1" ht="38.25" x14ac:dyDescent="0.2">
      <c r="A412" s="480" t="s">
        <v>232</v>
      </c>
      <c r="B412" s="483">
        <v>104791</v>
      </c>
      <c r="C412" s="494" t="s">
        <v>763</v>
      </c>
      <c r="D412" s="497" t="s">
        <v>383</v>
      </c>
      <c r="E412" s="448" t="s">
        <v>16</v>
      </c>
      <c r="F412" s="449">
        <v>66.849999999999994</v>
      </c>
      <c r="G412" s="450">
        <v>8.77</v>
      </c>
      <c r="H412" s="451">
        <f t="shared" si="33"/>
        <v>586.27</v>
      </c>
      <c r="I412" s="482"/>
    </row>
    <row r="413" spans="1:9" s="443" customFormat="1" ht="25.5" x14ac:dyDescent="0.2">
      <c r="A413" s="480" t="s">
        <v>222</v>
      </c>
      <c r="B413" s="483" t="s">
        <v>327</v>
      </c>
      <c r="C413" s="484" t="s">
        <v>764</v>
      </c>
      <c r="D413" s="481" t="s">
        <v>329</v>
      </c>
      <c r="E413" s="448" t="s">
        <v>42</v>
      </c>
      <c r="F413" s="449">
        <v>4.3499999999999996</v>
      </c>
      <c r="G413" s="450">
        <v>58.3</v>
      </c>
      <c r="H413" s="463">
        <f t="shared" si="33"/>
        <v>253.61</v>
      </c>
      <c r="I413" s="498"/>
    </row>
    <row r="414" spans="1:9" s="443" customFormat="1" ht="51" x14ac:dyDescent="0.2">
      <c r="A414" s="480" t="s">
        <v>232</v>
      </c>
      <c r="B414" s="483">
        <v>100981</v>
      </c>
      <c r="C414" s="484" t="s">
        <v>765</v>
      </c>
      <c r="D414" s="481" t="s">
        <v>331</v>
      </c>
      <c r="E414" s="448" t="s">
        <v>42</v>
      </c>
      <c r="F414" s="449">
        <v>5.65</v>
      </c>
      <c r="G414" s="450">
        <v>11.03</v>
      </c>
      <c r="H414" s="463">
        <f t="shared" si="33"/>
        <v>62.32</v>
      </c>
      <c r="I414" s="498"/>
    </row>
    <row r="415" spans="1:9" s="443" customFormat="1" ht="25.5" x14ac:dyDescent="0.2">
      <c r="A415" s="480" t="s">
        <v>222</v>
      </c>
      <c r="B415" s="483" t="s">
        <v>332</v>
      </c>
      <c r="C415" s="484" t="s">
        <v>766</v>
      </c>
      <c r="D415" s="481" t="s">
        <v>334</v>
      </c>
      <c r="E415" s="448" t="s">
        <v>335</v>
      </c>
      <c r="F415" s="449">
        <v>11.95</v>
      </c>
      <c r="G415" s="450">
        <v>129.94999999999999</v>
      </c>
      <c r="H415" s="463">
        <f t="shared" si="33"/>
        <v>1552.9</v>
      </c>
      <c r="I415" s="498"/>
    </row>
    <row r="416" spans="1:9" s="443" customFormat="1" x14ac:dyDescent="0.2">
      <c r="A416" s="480"/>
      <c r="B416" s="483"/>
      <c r="C416" s="499" t="s">
        <v>770</v>
      </c>
      <c r="D416" s="500" t="s">
        <v>450</v>
      </c>
      <c r="E416" s="448">
        <v>0</v>
      </c>
      <c r="F416" s="449">
        <v>0</v>
      </c>
      <c r="G416" s="450">
        <v>0</v>
      </c>
      <c r="H416" s="463">
        <v>0</v>
      </c>
      <c r="I416" s="498"/>
    </row>
    <row r="417" spans="1:9" s="443" customFormat="1" x14ac:dyDescent="0.2">
      <c r="A417" s="480" t="s">
        <v>232</v>
      </c>
      <c r="B417" s="483">
        <v>99811</v>
      </c>
      <c r="C417" s="484" t="s">
        <v>768</v>
      </c>
      <c r="D417" s="481" t="s">
        <v>416</v>
      </c>
      <c r="E417" s="448" t="s">
        <v>16</v>
      </c>
      <c r="F417" s="449">
        <v>66.849999999999994</v>
      </c>
      <c r="G417" s="450">
        <v>4.8</v>
      </c>
      <c r="H417" s="463">
        <f t="shared" ref="H417:H418" si="34">+F417*G417</f>
        <v>320.88</v>
      </c>
      <c r="I417" s="498"/>
    </row>
    <row r="418" spans="1:9" s="443" customFormat="1" x14ac:dyDescent="0.2">
      <c r="A418" s="480" t="s">
        <v>222</v>
      </c>
      <c r="B418" s="483" t="s">
        <v>417</v>
      </c>
      <c r="C418" s="484" t="s">
        <v>769</v>
      </c>
      <c r="D418" s="481" t="s">
        <v>419</v>
      </c>
      <c r="E418" s="448" t="s">
        <v>16</v>
      </c>
      <c r="F418" s="449">
        <v>66.849999999999994</v>
      </c>
      <c r="G418" s="450">
        <v>23</v>
      </c>
      <c r="H418" s="463">
        <f t="shared" si="34"/>
        <v>1537.55</v>
      </c>
      <c r="I418" s="498"/>
    </row>
    <row r="419" spans="1:9" s="443" customFormat="1" x14ac:dyDescent="0.2">
      <c r="A419" s="480"/>
      <c r="B419" s="483"/>
      <c r="C419" s="499" t="s">
        <v>771</v>
      </c>
      <c r="D419" s="500" t="s">
        <v>672</v>
      </c>
      <c r="E419" s="448">
        <v>0</v>
      </c>
      <c r="F419" s="449">
        <v>0</v>
      </c>
      <c r="G419" s="450">
        <v>0</v>
      </c>
      <c r="H419" s="451">
        <v>0</v>
      </c>
      <c r="I419" s="482"/>
    </row>
    <row r="420" spans="1:9" s="443" customFormat="1" x14ac:dyDescent="0.2">
      <c r="A420" s="480" t="s">
        <v>222</v>
      </c>
      <c r="B420" s="483" t="s">
        <v>627</v>
      </c>
      <c r="C420" s="484" t="s">
        <v>772</v>
      </c>
      <c r="D420" s="481" t="s">
        <v>629</v>
      </c>
      <c r="E420" s="448" t="s">
        <v>16</v>
      </c>
      <c r="F420" s="449">
        <v>5.4</v>
      </c>
      <c r="G420" s="450">
        <v>385.66</v>
      </c>
      <c r="H420" s="451">
        <f t="shared" ref="H420" si="35">+F420*G420</f>
        <v>2082.56</v>
      </c>
      <c r="I420" s="482"/>
    </row>
    <row r="421" spans="1:9" s="443" customFormat="1" x14ac:dyDescent="0.2">
      <c r="A421" s="480"/>
      <c r="B421" s="483"/>
      <c r="C421" s="499" t="s">
        <v>773</v>
      </c>
      <c r="D421" s="500" t="s">
        <v>511</v>
      </c>
      <c r="E421" s="448">
        <v>0</v>
      </c>
      <c r="F421" s="449">
        <v>0</v>
      </c>
      <c r="G421" s="450">
        <v>0</v>
      </c>
      <c r="H421" s="451">
        <v>0</v>
      </c>
      <c r="I421" s="482"/>
    </row>
    <row r="422" spans="1:9" s="443" customFormat="1" ht="51" x14ac:dyDescent="0.2">
      <c r="A422" s="480" t="s">
        <v>222</v>
      </c>
      <c r="B422" s="483" t="s">
        <v>354</v>
      </c>
      <c r="C422" s="484" t="s">
        <v>774</v>
      </c>
      <c r="D422" s="481" t="s">
        <v>356</v>
      </c>
      <c r="E422" s="448" t="s">
        <v>16</v>
      </c>
      <c r="F422" s="449">
        <v>88.55</v>
      </c>
      <c r="G422" s="450">
        <v>93.62</v>
      </c>
      <c r="H422" s="451">
        <f t="shared" ref="H422" si="36">+F422*G422</f>
        <v>8290.0499999999993</v>
      </c>
      <c r="I422" s="482"/>
    </row>
    <row r="423" spans="1:9" s="443" customFormat="1" x14ac:dyDescent="0.2">
      <c r="A423" s="480"/>
      <c r="B423" s="483"/>
      <c r="C423" s="499" t="s">
        <v>775</v>
      </c>
      <c r="D423" s="500" t="s">
        <v>302</v>
      </c>
      <c r="E423" s="448">
        <v>0</v>
      </c>
      <c r="F423" s="449">
        <v>0</v>
      </c>
      <c r="G423" s="450">
        <v>0</v>
      </c>
      <c r="H423" s="451">
        <v>0</v>
      </c>
      <c r="I423" s="482"/>
    </row>
    <row r="424" spans="1:9" s="443" customFormat="1" ht="25.5" x14ac:dyDescent="0.2">
      <c r="A424" s="480" t="s">
        <v>232</v>
      </c>
      <c r="B424" s="483">
        <v>99814</v>
      </c>
      <c r="C424" s="484" t="s">
        <v>776</v>
      </c>
      <c r="D424" s="481" t="s">
        <v>304</v>
      </c>
      <c r="E424" s="448" t="s">
        <v>16</v>
      </c>
      <c r="F424" s="449">
        <v>88.55</v>
      </c>
      <c r="G424" s="450">
        <v>2.67</v>
      </c>
      <c r="H424" s="451">
        <f t="shared" ref="H424" si="37">+F424*G424</f>
        <v>236.43</v>
      </c>
      <c r="I424" s="482"/>
    </row>
    <row r="425" spans="1:9" s="443" customFormat="1" x14ac:dyDescent="0.2">
      <c r="A425" s="480"/>
      <c r="B425" s="483"/>
      <c r="C425" s="499" t="s">
        <v>777</v>
      </c>
      <c r="D425" s="500" t="s">
        <v>668</v>
      </c>
      <c r="E425" s="448">
        <v>0</v>
      </c>
      <c r="F425" s="449">
        <v>0</v>
      </c>
      <c r="G425" s="450">
        <v>0</v>
      </c>
      <c r="H425" s="451">
        <v>0</v>
      </c>
      <c r="I425" s="482"/>
    </row>
    <row r="426" spans="1:9" s="443" customFormat="1" ht="63.75" x14ac:dyDescent="0.2">
      <c r="A426" s="480" t="s">
        <v>222</v>
      </c>
      <c r="B426" s="483" t="s">
        <v>475</v>
      </c>
      <c r="C426" s="484" t="s">
        <v>778</v>
      </c>
      <c r="D426" s="481" t="s">
        <v>477</v>
      </c>
      <c r="E426" s="448" t="s">
        <v>133</v>
      </c>
      <c r="F426" s="449">
        <v>817.29</v>
      </c>
      <c r="G426" s="450">
        <v>16.21</v>
      </c>
      <c r="H426" s="451">
        <f t="shared" ref="H426:H432" si="38">+F426*G426</f>
        <v>13248.27</v>
      </c>
      <c r="I426" s="482"/>
    </row>
    <row r="427" spans="1:9" s="443" customFormat="1" ht="25.5" x14ac:dyDescent="0.2">
      <c r="A427" s="480" t="s">
        <v>222</v>
      </c>
      <c r="B427" s="483" t="s">
        <v>779</v>
      </c>
      <c r="C427" s="484" t="s">
        <v>780</v>
      </c>
      <c r="D427" s="481" t="s">
        <v>480</v>
      </c>
      <c r="E427" s="448" t="s">
        <v>481</v>
      </c>
      <c r="F427" s="449">
        <v>1</v>
      </c>
      <c r="G427" s="450">
        <v>5627.15</v>
      </c>
      <c r="H427" s="451">
        <f t="shared" si="38"/>
        <v>5627.15</v>
      </c>
      <c r="I427" s="482"/>
    </row>
    <row r="428" spans="1:9" s="443" customFormat="1" ht="38.25" x14ac:dyDescent="0.2">
      <c r="A428" s="480" t="s">
        <v>222</v>
      </c>
      <c r="B428" s="483" t="s">
        <v>635</v>
      </c>
      <c r="C428" s="484" t="s">
        <v>781</v>
      </c>
      <c r="D428" s="481" t="s">
        <v>637</v>
      </c>
      <c r="E428" s="448" t="s">
        <v>4</v>
      </c>
      <c r="F428" s="449">
        <v>2</v>
      </c>
      <c r="G428" s="450">
        <v>540.03</v>
      </c>
      <c r="H428" s="451">
        <f t="shared" si="38"/>
        <v>1080.06</v>
      </c>
      <c r="I428" s="482"/>
    </row>
    <row r="429" spans="1:9" s="443" customFormat="1" ht="38.25" x14ac:dyDescent="0.2">
      <c r="A429" s="480" t="s">
        <v>222</v>
      </c>
      <c r="B429" s="483" t="s">
        <v>638</v>
      </c>
      <c r="C429" s="484" t="s">
        <v>782</v>
      </c>
      <c r="D429" s="481" t="s">
        <v>640</v>
      </c>
      <c r="E429" s="448" t="s">
        <v>4</v>
      </c>
      <c r="F429" s="449">
        <v>1</v>
      </c>
      <c r="G429" s="450">
        <v>349.45</v>
      </c>
      <c r="H429" s="451">
        <f t="shared" si="38"/>
        <v>349.45</v>
      </c>
      <c r="I429" s="482"/>
    </row>
    <row r="430" spans="1:9" s="443" customFormat="1" ht="38.25" x14ac:dyDescent="0.2">
      <c r="A430" s="480" t="s">
        <v>222</v>
      </c>
      <c r="B430" s="483" t="s">
        <v>641</v>
      </c>
      <c r="C430" s="484" t="s">
        <v>783</v>
      </c>
      <c r="D430" s="481" t="s">
        <v>643</v>
      </c>
      <c r="E430" s="448" t="s">
        <v>4</v>
      </c>
      <c r="F430" s="449">
        <v>1</v>
      </c>
      <c r="G430" s="450">
        <v>459.04</v>
      </c>
      <c r="H430" s="451">
        <f t="shared" si="38"/>
        <v>459.04</v>
      </c>
      <c r="I430" s="482"/>
    </row>
    <row r="431" spans="1:9" s="443" customFormat="1" ht="38.25" x14ac:dyDescent="0.2">
      <c r="A431" s="480" t="s">
        <v>232</v>
      </c>
      <c r="B431" s="483">
        <v>100729</v>
      </c>
      <c r="C431" s="484" t="s">
        <v>784</v>
      </c>
      <c r="D431" s="481" t="s">
        <v>486</v>
      </c>
      <c r="E431" s="448" t="s">
        <v>16</v>
      </c>
      <c r="F431" s="449">
        <v>75.25</v>
      </c>
      <c r="G431" s="450">
        <v>24.86</v>
      </c>
      <c r="H431" s="451">
        <f t="shared" si="38"/>
        <v>1870.72</v>
      </c>
      <c r="I431" s="482"/>
    </row>
    <row r="432" spans="1:9" s="443" customFormat="1" ht="25.5" x14ac:dyDescent="0.2">
      <c r="A432" s="480" t="s">
        <v>232</v>
      </c>
      <c r="B432" s="483">
        <v>97113</v>
      </c>
      <c r="C432" s="484" t="s">
        <v>785</v>
      </c>
      <c r="D432" s="481" t="s">
        <v>488</v>
      </c>
      <c r="E432" s="448" t="s">
        <v>16</v>
      </c>
      <c r="F432" s="449">
        <v>31.75</v>
      </c>
      <c r="G432" s="450">
        <v>2.1800000000000002</v>
      </c>
      <c r="H432" s="451">
        <f t="shared" si="38"/>
        <v>69.22</v>
      </c>
      <c r="I432" s="482"/>
    </row>
    <row r="433" spans="1:9" s="443" customFormat="1" ht="25.5" x14ac:dyDescent="0.2">
      <c r="A433" s="480"/>
      <c r="B433" s="483"/>
      <c r="C433" s="499" t="s">
        <v>786</v>
      </c>
      <c r="D433" s="500" t="s">
        <v>666</v>
      </c>
      <c r="E433" s="448">
        <v>0</v>
      </c>
      <c r="F433" s="449">
        <v>0</v>
      </c>
      <c r="G433" s="450">
        <v>0</v>
      </c>
      <c r="H433" s="451">
        <v>0</v>
      </c>
      <c r="I433" s="482"/>
    </row>
    <row r="434" spans="1:9" s="443" customFormat="1" ht="38.25" x14ac:dyDescent="0.2">
      <c r="A434" s="480" t="s">
        <v>232</v>
      </c>
      <c r="B434" s="483">
        <v>104166</v>
      </c>
      <c r="C434" s="484" t="s">
        <v>787</v>
      </c>
      <c r="D434" s="481" t="s">
        <v>429</v>
      </c>
      <c r="E434" s="448" t="s">
        <v>300</v>
      </c>
      <c r="F434" s="449">
        <v>3.5</v>
      </c>
      <c r="G434" s="450">
        <v>82.36</v>
      </c>
      <c r="H434" s="451">
        <f t="shared" ref="H434:H438" si="39">+F434*G434</f>
        <v>288.26</v>
      </c>
      <c r="I434" s="482"/>
    </row>
    <row r="435" spans="1:9" s="443" customFormat="1" ht="38.25" x14ac:dyDescent="0.2">
      <c r="A435" s="480" t="s">
        <v>232</v>
      </c>
      <c r="B435" s="483">
        <v>104167</v>
      </c>
      <c r="C435" s="484" t="s">
        <v>788</v>
      </c>
      <c r="D435" s="481" t="s">
        <v>431</v>
      </c>
      <c r="E435" s="448" t="s">
        <v>4</v>
      </c>
      <c r="F435" s="449">
        <v>2</v>
      </c>
      <c r="G435" s="450">
        <v>128.86000000000001</v>
      </c>
      <c r="H435" s="451">
        <f t="shared" si="39"/>
        <v>257.72000000000003</v>
      </c>
      <c r="I435" s="482"/>
    </row>
    <row r="436" spans="1:9" s="443" customFormat="1" ht="38.25" x14ac:dyDescent="0.2">
      <c r="A436" s="480" t="s">
        <v>232</v>
      </c>
      <c r="B436" s="483">
        <v>104176</v>
      </c>
      <c r="C436" s="484" t="s">
        <v>789</v>
      </c>
      <c r="D436" s="481" t="s">
        <v>439</v>
      </c>
      <c r="E436" s="448" t="s">
        <v>4</v>
      </c>
      <c r="F436" s="449">
        <v>2</v>
      </c>
      <c r="G436" s="450">
        <v>262.52999999999997</v>
      </c>
      <c r="H436" s="451">
        <f t="shared" si="39"/>
        <v>525.05999999999995</v>
      </c>
      <c r="I436" s="482"/>
    </row>
    <row r="437" spans="1:9" s="443" customFormat="1" ht="38.25" x14ac:dyDescent="0.2">
      <c r="A437" s="480" t="s">
        <v>222</v>
      </c>
      <c r="B437" s="483" t="s">
        <v>442</v>
      </c>
      <c r="C437" s="484" t="s">
        <v>790</v>
      </c>
      <c r="D437" s="481" t="s">
        <v>650</v>
      </c>
      <c r="E437" s="448" t="s">
        <v>4</v>
      </c>
      <c r="F437" s="449">
        <v>3</v>
      </c>
      <c r="G437" s="450">
        <v>84.09</v>
      </c>
      <c r="H437" s="451">
        <f t="shared" si="39"/>
        <v>252.27</v>
      </c>
      <c r="I437" s="482"/>
    </row>
    <row r="438" spans="1:9" s="443" customFormat="1" ht="38.25" x14ac:dyDescent="0.2">
      <c r="A438" s="480" t="s">
        <v>232</v>
      </c>
      <c r="B438" s="483">
        <v>94229</v>
      </c>
      <c r="C438" s="484" t="s">
        <v>791</v>
      </c>
      <c r="D438" s="481" t="s">
        <v>503</v>
      </c>
      <c r="E438" s="448" t="s">
        <v>300</v>
      </c>
      <c r="F438" s="449">
        <v>7.7</v>
      </c>
      <c r="G438" s="450">
        <v>179.78</v>
      </c>
      <c r="H438" s="451">
        <f t="shared" si="39"/>
        <v>1384.31</v>
      </c>
      <c r="I438" s="482"/>
    </row>
    <row r="439" spans="1:9" s="443" customFormat="1" x14ac:dyDescent="0.2">
      <c r="A439" s="480"/>
      <c r="B439" s="483"/>
      <c r="C439" s="499" t="s">
        <v>792</v>
      </c>
      <c r="D439" s="500" t="s">
        <v>509</v>
      </c>
      <c r="E439" s="448">
        <v>0</v>
      </c>
      <c r="F439" s="449">
        <v>0</v>
      </c>
      <c r="G439" s="450">
        <v>0</v>
      </c>
      <c r="H439" s="451">
        <v>0</v>
      </c>
      <c r="I439" s="482"/>
    </row>
    <row r="440" spans="1:9" s="443" customFormat="1" ht="38.25" x14ac:dyDescent="0.2">
      <c r="A440" s="480" t="s">
        <v>232</v>
      </c>
      <c r="B440" s="483">
        <v>100275</v>
      </c>
      <c r="C440" s="484" t="s">
        <v>793</v>
      </c>
      <c r="D440" s="481" t="s">
        <v>505</v>
      </c>
      <c r="E440" s="448" t="s">
        <v>506</v>
      </c>
      <c r="F440" s="449">
        <v>66.849999999999994</v>
      </c>
      <c r="G440" s="450">
        <v>24.48</v>
      </c>
      <c r="H440" s="451">
        <f t="shared" ref="H440:H441" si="40">+F440*G440</f>
        <v>1636.49</v>
      </c>
      <c r="I440" s="482"/>
    </row>
    <row r="441" spans="1:9" s="443" customFormat="1" ht="38.25" x14ac:dyDescent="0.2">
      <c r="A441" s="480" t="s">
        <v>232</v>
      </c>
      <c r="B441" s="483">
        <v>94216</v>
      </c>
      <c r="C441" s="484" t="s">
        <v>794</v>
      </c>
      <c r="D441" s="481" t="s">
        <v>508</v>
      </c>
      <c r="E441" s="448" t="s">
        <v>16</v>
      </c>
      <c r="F441" s="449">
        <v>66.849999999999994</v>
      </c>
      <c r="G441" s="450">
        <v>189.71</v>
      </c>
      <c r="H441" s="451">
        <f t="shared" si="40"/>
        <v>12682.11</v>
      </c>
      <c r="I441" s="482"/>
    </row>
    <row r="442" spans="1:9" s="443" customFormat="1" x14ac:dyDescent="0.2">
      <c r="A442" s="480"/>
      <c r="B442" s="483"/>
      <c r="C442" s="499" t="s">
        <v>795</v>
      </c>
      <c r="D442" s="500" t="s">
        <v>306</v>
      </c>
      <c r="E442" s="448">
        <v>0</v>
      </c>
      <c r="F442" s="449">
        <v>0</v>
      </c>
      <c r="G442" s="450">
        <v>0</v>
      </c>
      <c r="H442" s="451">
        <v>0</v>
      </c>
      <c r="I442" s="482"/>
    </row>
    <row r="443" spans="1:9" s="443" customFormat="1" ht="25.5" x14ac:dyDescent="0.2">
      <c r="A443" s="480" t="s">
        <v>222</v>
      </c>
      <c r="B443" s="483" t="s">
        <v>307</v>
      </c>
      <c r="C443" s="484" t="s">
        <v>796</v>
      </c>
      <c r="D443" s="481" t="s">
        <v>309</v>
      </c>
      <c r="E443" s="448" t="s">
        <v>300</v>
      </c>
      <c r="F443" s="449">
        <v>8.86</v>
      </c>
      <c r="G443" s="450">
        <v>6.98</v>
      </c>
      <c r="H443" s="451">
        <f t="shared" ref="H443:H457" si="41">+F443*G443</f>
        <v>61.84</v>
      </c>
      <c r="I443" s="482"/>
    </row>
    <row r="444" spans="1:9" s="443" customFormat="1" ht="51" x14ac:dyDescent="0.2">
      <c r="A444" s="480" t="s">
        <v>222</v>
      </c>
      <c r="B444" s="483" t="s">
        <v>310</v>
      </c>
      <c r="C444" s="484" t="s">
        <v>797</v>
      </c>
      <c r="D444" s="481" t="s">
        <v>312</v>
      </c>
      <c r="E444" s="448" t="s">
        <v>42</v>
      </c>
      <c r="F444" s="449">
        <v>0.04</v>
      </c>
      <c r="G444" s="450">
        <v>4801.1000000000004</v>
      </c>
      <c r="H444" s="451">
        <f t="shared" si="41"/>
        <v>192.04</v>
      </c>
      <c r="I444" s="482"/>
    </row>
    <row r="445" spans="1:9" s="443" customFormat="1" ht="38.25" x14ac:dyDescent="0.2">
      <c r="A445" s="480" t="s">
        <v>222</v>
      </c>
      <c r="B445" s="483" t="s">
        <v>313</v>
      </c>
      <c r="C445" s="484" t="s">
        <v>798</v>
      </c>
      <c r="D445" s="481" t="s">
        <v>315</v>
      </c>
      <c r="E445" s="448" t="s">
        <v>16</v>
      </c>
      <c r="F445" s="449">
        <v>0.89</v>
      </c>
      <c r="G445" s="450">
        <v>21.86</v>
      </c>
      <c r="H445" s="451">
        <f t="shared" si="41"/>
        <v>19.46</v>
      </c>
      <c r="I445" s="482"/>
    </row>
    <row r="446" spans="1:9" s="443" customFormat="1" ht="25.5" x14ac:dyDescent="0.2">
      <c r="A446" s="480" t="s">
        <v>232</v>
      </c>
      <c r="B446" s="483">
        <v>100717</v>
      </c>
      <c r="C446" s="484" t="s">
        <v>799</v>
      </c>
      <c r="D446" s="481" t="s">
        <v>317</v>
      </c>
      <c r="E446" s="448" t="s">
        <v>16</v>
      </c>
      <c r="F446" s="449">
        <v>0.89</v>
      </c>
      <c r="G446" s="450">
        <v>12.47</v>
      </c>
      <c r="H446" s="451">
        <f t="shared" si="41"/>
        <v>11.1</v>
      </c>
      <c r="I446" s="482"/>
    </row>
    <row r="447" spans="1:9" s="443" customFormat="1" ht="38.25" x14ac:dyDescent="0.2">
      <c r="A447" s="480" t="s">
        <v>222</v>
      </c>
      <c r="B447" s="483" t="s">
        <v>318</v>
      </c>
      <c r="C447" s="484" t="s">
        <v>800</v>
      </c>
      <c r="D447" s="481" t="s">
        <v>320</v>
      </c>
      <c r="E447" s="448" t="s">
        <v>133</v>
      </c>
      <c r="F447" s="449">
        <v>0.85</v>
      </c>
      <c r="G447" s="450">
        <v>39.78</v>
      </c>
      <c r="H447" s="451">
        <f t="shared" si="41"/>
        <v>33.81</v>
      </c>
      <c r="I447" s="482"/>
    </row>
    <row r="448" spans="1:9" s="443" customFormat="1" ht="25.5" x14ac:dyDescent="0.2">
      <c r="A448" s="480" t="s">
        <v>222</v>
      </c>
      <c r="B448" s="483" t="s">
        <v>321</v>
      </c>
      <c r="C448" s="484" t="s">
        <v>801</v>
      </c>
      <c r="D448" s="481" t="s">
        <v>323</v>
      </c>
      <c r="E448" s="448" t="s">
        <v>16</v>
      </c>
      <c r="F448" s="449">
        <v>0.89</v>
      </c>
      <c r="G448" s="450">
        <v>62.15</v>
      </c>
      <c r="H448" s="451">
        <f t="shared" si="41"/>
        <v>55.31</v>
      </c>
      <c r="I448" s="482"/>
    </row>
    <row r="449" spans="1:9" s="443" customFormat="1" ht="25.5" x14ac:dyDescent="0.2">
      <c r="A449" s="480" t="s">
        <v>222</v>
      </c>
      <c r="B449" s="483" t="s">
        <v>324</v>
      </c>
      <c r="C449" s="484" t="s">
        <v>802</v>
      </c>
      <c r="D449" s="481" t="s">
        <v>326</v>
      </c>
      <c r="E449" s="448" t="s">
        <v>42</v>
      </c>
      <c r="F449" s="449">
        <v>0.04</v>
      </c>
      <c r="G449" s="450">
        <v>8925.89</v>
      </c>
      <c r="H449" s="451">
        <f t="shared" si="41"/>
        <v>357.04</v>
      </c>
      <c r="I449" s="482"/>
    </row>
    <row r="450" spans="1:9" s="443" customFormat="1" ht="25.5" x14ac:dyDescent="0.2">
      <c r="A450" s="480" t="s">
        <v>222</v>
      </c>
      <c r="B450" s="483" t="s">
        <v>327</v>
      </c>
      <c r="C450" s="484" t="s">
        <v>803</v>
      </c>
      <c r="D450" s="481" t="s">
        <v>329</v>
      </c>
      <c r="E450" s="448" t="s">
        <v>42</v>
      </c>
      <c r="F450" s="449">
        <v>0.05</v>
      </c>
      <c r="G450" s="450">
        <v>58.3</v>
      </c>
      <c r="H450" s="451">
        <f t="shared" si="41"/>
        <v>2.92</v>
      </c>
      <c r="I450" s="482"/>
    </row>
    <row r="451" spans="1:9" s="443" customFormat="1" ht="51" x14ac:dyDescent="0.2">
      <c r="A451" s="480" t="s">
        <v>232</v>
      </c>
      <c r="B451" s="483">
        <v>100981</v>
      </c>
      <c r="C451" s="484" t="s">
        <v>804</v>
      </c>
      <c r="D451" s="481" t="s">
        <v>331</v>
      </c>
      <c r="E451" s="448" t="s">
        <v>42</v>
      </c>
      <c r="F451" s="449">
        <v>0.06</v>
      </c>
      <c r="G451" s="450">
        <v>11.03</v>
      </c>
      <c r="H451" s="451">
        <f t="shared" si="41"/>
        <v>0.66</v>
      </c>
      <c r="I451" s="482"/>
    </row>
    <row r="452" spans="1:9" s="443" customFormat="1" ht="25.5" x14ac:dyDescent="0.2">
      <c r="A452" s="480" t="s">
        <v>222</v>
      </c>
      <c r="B452" s="483" t="s">
        <v>332</v>
      </c>
      <c r="C452" s="484" t="s">
        <v>805</v>
      </c>
      <c r="D452" s="481" t="s">
        <v>334</v>
      </c>
      <c r="E452" s="448" t="s">
        <v>335</v>
      </c>
      <c r="F452" s="449">
        <v>0.13</v>
      </c>
      <c r="G452" s="450">
        <v>129.94999999999999</v>
      </c>
      <c r="H452" s="451">
        <f t="shared" si="41"/>
        <v>16.89</v>
      </c>
      <c r="I452" s="482"/>
    </row>
    <row r="453" spans="1:9" s="443" customFormat="1" x14ac:dyDescent="0.2">
      <c r="A453" s="480"/>
      <c r="B453" s="483"/>
      <c r="C453" s="499" t="s">
        <v>811</v>
      </c>
      <c r="D453" s="500" t="s">
        <v>806</v>
      </c>
      <c r="E453" s="448"/>
      <c r="F453" s="449"/>
      <c r="G453" s="450"/>
      <c r="H453" s="451">
        <f t="shared" si="41"/>
        <v>0</v>
      </c>
      <c r="I453" s="482"/>
    </row>
    <row r="454" spans="1:9" s="443" customFormat="1" x14ac:dyDescent="0.2">
      <c r="A454" s="480"/>
      <c r="B454" s="483"/>
      <c r="C454" s="499" t="s">
        <v>807</v>
      </c>
      <c r="D454" s="500" t="s">
        <v>285</v>
      </c>
      <c r="E454" s="448"/>
      <c r="F454" s="449"/>
      <c r="G454" s="450"/>
      <c r="H454" s="451">
        <f t="shared" si="41"/>
        <v>0</v>
      </c>
      <c r="I454" s="482"/>
    </row>
    <row r="455" spans="1:9" s="443" customFormat="1" ht="25.5" x14ac:dyDescent="0.2">
      <c r="A455" s="480" t="s">
        <v>222</v>
      </c>
      <c r="B455" s="483" t="s">
        <v>286</v>
      </c>
      <c r="C455" s="494" t="s">
        <v>808</v>
      </c>
      <c r="D455" s="497" t="s">
        <v>287</v>
      </c>
      <c r="E455" s="448" t="s">
        <v>288</v>
      </c>
      <c r="F455" s="449">
        <v>5.12</v>
      </c>
      <c r="G455" s="450">
        <v>30</v>
      </c>
      <c r="H455" s="451">
        <f t="shared" si="41"/>
        <v>153.6</v>
      </c>
      <c r="I455" s="482"/>
    </row>
    <row r="456" spans="1:9" s="443" customFormat="1" ht="25.5" x14ac:dyDescent="0.2">
      <c r="A456" s="480" t="s">
        <v>222</v>
      </c>
      <c r="B456" s="483" t="s">
        <v>289</v>
      </c>
      <c r="C456" s="494" t="s">
        <v>809</v>
      </c>
      <c r="D456" s="497" t="s">
        <v>291</v>
      </c>
      <c r="E456" s="448" t="s">
        <v>292</v>
      </c>
      <c r="F456" s="449">
        <v>6.44</v>
      </c>
      <c r="G456" s="450">
        <v>2.72</v>
      </c>
      <c r="H456" s="451">
        <f t="shared" si="41"/>
        <v>17.52</v>
      </c>
      <c r="I456" s="482"/>
    </row>
    <row r="457" spans="1:9" s="443" customFormat="1" ht="51" x14ac:dyDescent="0.2">
      <c r="A457" s="480" t="s">
        <v>232</v>
      </c>
      <c r="B457" s="483">
        <v>97063</v>
      </c>
      <c r="C457" s="494" t="s">
        <v>810</v>
      </c>
      <c r="D457" s="497" t="s">
        <v>294</v>
      </c>
      <c r="E457" s="448" t="s">
        <v>16</v>
      </c>
      <c r="F457" s="449">
        <v>40.92</v>
      </c>
      <c r="G457" s="450">
        <v>27.42</v>
      </c>
      <c r="H457" s="451">
        <f t="shared" si="41"/>
        <v>1122.03</v>
      </c>
      <c r="I457" s="482"/>
    </row>
    <row r="458" spans="1:9" s="443" customFormat="1" x14ac:dyDescent="0.2">
      <c r="A458" s="480"/>
      <c r="B458" s="483"/>
      <c r="C458" s="499" t="s">
        <v>812</v>
      </c>
      <c r="D458" s="500" t="s">
        <v>390</v>
      </c>
      <c r="E458" s="448">
        <v>0</v>
      </c>
      <c r="F458" s="449">
        <v>0</v>
      </c>
      <c r="G458" s="450">
        <v>0</v>
      </c>
      <c r="H458" s="451">
        <v>0</v>
      </c>
      <c r="I458" s="482"/>
    </row>
    <row r="459" spans="1:9" s="443" customFormat="1" ht="25.5" x14ac:dyDescent="0.2">
      <c r="A459" s="480"/>
      <c r="B459" s="483"/>
      <c r="C459" s="499" t="s">
        <v>813</v>
      </c>
      <c r="D459" s="500" t="s">
        <v>372</v>
      </c>
      <c r="E459" s="448"/>
      <c r="F459" s="449"/>
      <c r="G459" s="450"/>
      <c r="H459" s="451">
        <f t="shared" ref="H459:H470" si="42">+F459*G459</f>
        <v>0</v>
      </c>
      <c r="I459" s="482"/>
    </row>
    <row r="460" spans="1:9" s="443" customFormat="1" ht="25.5" x14ac:dyDescent="0.2">
      <c r="A460" s="480" t="s">
        <v>222</v>
      </c>
      <c r="B460" s="483" t="s">
        <v>598</v>
      </c>
      <c r="C460" s="494" t="s">
        <v>599</v>
      </c>
      <c r="D460" s="497" t="s">
        <v>600</v>
      </c>
      <c r="E460" s="448" t="s">
        <v>16</v>
      </c>
      <c r="F460" s="449">
        <v>66.849999999999994</v>
      </c>
      <c r="G460" s="450">
        <v>14.36</v>
      </c>
      <c r="H460" s="451">
        <f t="shared" si="42"/>
        <v>959.97</v>
      </c>
      <c r="I460" s="482"/>
    </row>
    <row r="461" spans="1:9" s="443" customFormat="1" ht="25.5" x14ac:dyDescent="0.2">
      <c r="A461" s="480" t="s">
        <v>232</v>
      </c>
      <c r="B461" s="483">
        <v>97650</v>
      </c>
      <c r="C461" s="494" t="s">
        <v>814</v>
      </c>
      <c r="D461" s="497" t="s">
        <v>376</v>
      </c>
      <c r="E461" s="448" t="s">
        <v>16</v>
      </c>
      <c r="F461" s="449">
        <v>66.849999999999994</v>
      </c>
      <c r="G461" s="450">
        <v>10.38</v>
      </c>
      <c r="H461" s="451">
        <f t="shared" si="42"/>
        <v>693.9</v>
      </c>
      <c r="I461" s="482"/>
    </row>
    <row r="462" spans="1:9" s="443" customFormat="1" ht="25.5" x14ac:dyDescent="0.2">
      <c r="A462" s="480" t="s">
        <v>222</v>
      </c>
      <c r="B462" s="483" t="s">
        <v>327</v>
      </c>
      <c r="C462" s="494" t="s">
        <v>815</v>
      </c>
      <c r="D462" s="497" t="s">
        <v>329</v>
      </c>
      <c r="E462" s="448" t="s">
        <v>42</v>
      </c>
      <c r="F462" s="449">
        <v>8.69</v>
      </c>
      <c r="G462" s="450">
        <v>58.3</v>
      </c>
      <c r="H462" s="451">
        <f t="shared" si="42"/>
        <v>506.63</v>
      </c>
      <c r="I462" s="482"/>
    </row>
    <row r="463" spans="1:9" s="443" customFormat="1" ht="51" x14ac:dyDescent="0.2">
      <c r="A463" s="480" t="s">
        <v>232</v>
      </c>
      <c r="B463" s="483">
        <v>100981</v>
      </c>
      <c r="C463" s="494" t="s">
        <v>816</v>
      </c>
      <c r="D463" s="497" t="s">
        <v>331</v>
      </c>
      <c r="E463" s="448" t="s">
        <v>42</v>
      </c>
      <c r="F463" s="449">
        <v>11.3</v>
      </c>
      <c r="G463" s="450">
        <v>11.03</v>
      </c>
      <c r="H463" s="451">
        <f t="shared" si="42"/>
        <v>124.64</v>
      </c>
      <c r="I463" s="482"/>
    </row>
    <row r="464" spans="1:9" s="443" customFormat="1" ht="25.5" x14ac:dyDescent="0.2">
      <c r="A464" s="480" t="s">
        <v>222</v>
      </c>
      <c r="B464" s="483" t="s">
        <v>332</v>
      </c>
      <c r="C464" s="494" t="s">
        <v>817</v>
      </c>
      <c r="D464" s="497" t="s">
        <v>334</v>
      </c>
      <c r="E464" s="448" t="s">
        <v>335</v>
      </c>
      <c r="F464" s="449">
        <v>11.95</v>
      </c>
      <c r="G464" s="450">
        <v>129.94999999999999</v>
      </c>
      <c r="H464" s="451">
        <f t="shared" si="42"/>
        <v>1552.9</v>
      </c>
      <c r="I464" s="482"/>
    </row>
    <row r="465" spans="1:9" s="443" customFormat="1" ht="25.5" x14ac:dyDescent="0.2">
      <c r="A465" s="480" t="s">
        <v>222</v>
      </c>
      <c r="B465" s="483" t="s">
        <v>605</v>
      </c>
      <c r="C465" s="494" t="s">
        <v>818</v>
      </c>
      <c r="D465" s="497" t="s">
        <v>607</v>
      </c>
      <c r="E465" s="448" t="s">
        <v>335</v>
      </c>
      <c r="F465" s="449">
        <v>11.95</v>
      </c>
      <c r="G465" s="450">
        <v>1256.83</v>
      </c>
      <c r="H465" s="451">
        <f t="shared" si="42"/>
        <v>15019.12</v>
      </c>
      <c r="I465" s="482"/>
    </row>
    <row r="466" spans="1:9" s="443" customFormat="1" ht="25.5" x14ac:dyDescent="0.2">
      <c r="A466" s="480"/>
      <c r="B466" s="483"/>
      <c r="C466" s="499" t="s">
        <v>819</v>
      </c>
      <c r="D466" s="500" t="s">
        <v>381</v>
      </c>
      <c r="E466" s="448"/>
      <c r="F466" s="449"/>
      <c r="G466" s="450"/>
      <c r="H466" s="451">
        <f t="shared" si="42"/>
        <v>0</v>
      </c>
      <c r="I466" s="482"/>
    </row>
    <row r="467" spans="1:9" s="443" customFormat="1" ht="38.25" x14ac:dyDescent="0.2">
      <c r="A467" s="480" t="s">
        <v>232</v>
      </c>
      <c r="B467" s="483">
        <v>104791</v>
      </c>
      <c r="C467" s="494" t="s">
        <v>820</v>
      </c>
      <c r="D467" s="497" t="s">
        <v>383</v>
      </c>
      <c r="E467" s="448" t="s">
        <v>16</v>
      </c>
      <c r="F467" s="449">
        <v>66.849999999999994</v>
      </c>
      <c r="G467" s="450">
        <v>8.77</v>
      </c>
      <c r="H467" s="451">
        <f t="shared" si="42"/>
        <v>586.27</v>
      </c>
      <c r="I467" s="482"/>
    </row>
    <row r="468" spans="1:9" s="443" customFormat="1" ht="25.5" x14ac:dyDescent="0.2">
      <c r="A468" s="480" t="s">
        <v>222</v>
      </c>
      <c r="B468" s="483" t="s">
        <v>327</v>
      </c>
      <c r="C468" s="484" t="s">
        <v>821</v>
      </c>
      <c r="D468" s="481" t="s">
        <v>329</v>
      </c>
      <c r="E468" s="448" t="s">
        <v>42</v>
      </c>
      <c r="F468" s="449">
        <v>4.3499999999999996</v>
      </c>
      <c r="G468" s="450">
        <v>58.3</v>
      </c>
      <c r="H468" s="463">
        <f t="shared" si="42"/>
        <v>253.61</v>
      </c>
      <c r="I468" s="498"/>
    </row>
    <row r="469" spans="1:9" s="443" customFormat="1" ht="51" x14ac:dyDescent="0.2">
      <c r="A469" s="480" t="s">
        <v>232</v>
      </c>
      <c r="B469" s="483">
        <v>100981</v>
      </c>
      <c r="C469" s="484" t="s">
        <v>822</v>
      </c>
      <c r="D469" s="481" t="s">
        <v>331</v>
      </c>
      <c r="E469" s="448" t="s">
        <v>42</v>
      </c>
      <c r="F469" s="449">
        <v>5.65</v>
      </c>
      <c r="G469" s="450">
        <v>11.03</v>
      </c>
      <c r="H469" s="463">
        <f t="shared" si="42"/>
        <v>62.32</v>
      </c>
      <c r="I469" s="498"/>
    </row>
    <row r="470" spans="1:9" s="443" customFormat="1" ht="25.5" x14ac:dyDescent="0.2">
      <c r="A470" s="480" t="s">
        <v>222</v>
      </c>
      <c r="B470" s="483" t="s">
        <v>332</v>
      </c>
      <c r="C470" s="484" t="s">
        <v>823</v>
      </c>
      <c r="D470" s="481" t="s">
        <v>334</v>
      </c>
      <c r="E470" s="448" t="s">
        <v>335</v>
      </c>
      <c r="F470" s="449">
        <v>11.95</v>
      </c>
      <c r="G470" s="450">
        <v>129.94999999999999</v>
      </c>
      <c r="H470" s="463">
        <f t="shared" si="42"/>
        <v>1552.9</v>
      </c>
      <c r="I470" s="498"/>
    </row>
    <row r="471" spans="1:9" s="443" customFormat="1" x14ac:dyDescent="0.2">
      <c r="A471" s="480"/>
      <c r="B471" s="483"/>
      <c r="C471" s="499" t="s">
        <v>824</v>
      </c>
      <c r="D471" s="500" t="s">
        <v>450</v>
      </c>
      <c r="E471" s="448">
        <v>0</v>
      </c>
      <c r="F471" s="449">
        <v>0</v>
      </c>
      <c r="G471" s="450">
        <v>0</v>
      </c>
      <c r="H471" s="463">
        <v>0</v>
      </c>
      <c r="I471" s="498"/>
    </row>
    <row r="472" spans="1:9" s="443" customFormat="1" x14ac:dyDescent="0.2">
      <c r="A472" s="480" t="s">
        <v>232</v>
      </c>
      <c r="B472" s="483">
        <v>99811</v>
      </c>
      <c r="C472" s="484" t="s">
        <v>825</v>
      </c>
      <c r="D472" s="481" t="s">
        <v>416</v>
      </c>
      <c r="E472" s="448" t="s">
        <v>16</v>
      </c>
      <c r="F472" s="449">
        <v>66.849999999999994</v>
      </c>
      <c r="G472" s="450">
        <v>4.8</v>
      </c>
      <c r="H472" s="463">
        <f t="shared" ref="H472:H473" si="43">+F472*G472</f>
        <v>320.88</v>
      </c>
      <c r="I472" s="498"/>
    </row>
    <row r="473" spans="1:9" s="443" customFormat="1" x14ac:dyDescent="0.2">
      <c r="A473" s="480" t="s">
        <v>222</v>
      </c>
      <c r="B473" s="483" t="s">
        <v>417</v>
      </c>
      <c r="C473" s="484" t="s">
        <v>826</v>
      </c>
      <c r="D473" s="481" t="s">
        <v>419</v>
      </c>
      <c r="E473" s="448" t="s">
        <v>16</v>
      </c>
      <c r="F473" s="449">
        <v>66.849999999999994</v>
      </c>
      <c r="G473" s="450">
        <v>23</v>
      </c>
      <c r="H473" s="463">
        <f t="shared" si="43"/>
        <v>1537.55</v>
      </c>
      <c r="I473" s="498"/>
    </row>
    <row r="474" spans="1:9" s="443" customFormat="1" x14ac:dyDescent="0.2">
      <c r="A474" s="480"/>
      <c r="B474" s="483"/>
      <c r="C474" s="499" t="s">
        <v>827</v>
      </c>
      <c r="D474" s="500" t="s">
        <v>672</v>
      </c>
      <c r="E474" s="448">
        <v>0</v>
      </c>
      <c r="F474" s="449">
        <v>0</v>
      </c>
      <c r="G474" s="450">
        <v>0</v>
      </c>
      <c r="H474" s="451">
        <v>0</v>
      </c>
      <c r="I474" s="482"/>
    </row>
    <row r="475" spans="1:9" s="443" customFormat="1" x14ac:dyDescent="0.2">
      <c r="A475" s="480" t="s">
        <v>222</v>
      </c>
      <c r="B475" s="483" t="s">
        <v>627</v>
      </c>
      <c r="C475" s="484" t="s">
        <v>828</v>
      </c>
      <c r="D475" s="481" t="s">
        <v>629</v>
      </c>
      <c r="E475" s="448" t="s">
        <v>16</v>
      </c>
      <c r="F475" s="449">
        <v>5.4</v>
      </c>
      <c r="G475" s="450">
        <v>385.66</v>
      </c>
      <c r="H475" s="451">
        <f t="shared" ref="H475" si="44">+F475*G475</f>
        <v>2082.56</v>
      </c>
      <c r="I475" s="482"/>
    </row>
    <row r="476" spans="1:9" s="443" customFormat="1" x14ac:dyDescent="0.2">
      <c r="A476" s="480"/>
      <c r="B476" s="483"/>
      <c r="C476" s="499" t="s">
        <v>829</v>
      </c>
      <c r="D476" s="500" t="s">
        <v>511</v>
      </c>
      <c r="E476" s="448">
        <v>0</v>
      </c>
      <c r="F476" s="449">
        <v>0</v>
      </c>
      <c r="G476" s="450">
        <v>0</v>
      </c>
      <c r="H476" s="451">
        <v>0</v>
      </c>
      <c r="I476" s="482"/>
    </row>
    <row r="477" spans="1:9" s="443" customFormat="1" ht="51" x14ac:dyDescent="0.2">
      <c r="A477" s="480" t="s">
        <v>222</v>
      </c>
      <c r="B477" s="483" t="s">
        <v>354</v>
      </c>
      <c r="C477" s="484" t="s">
        <v>830</v>
      </c>
      <c r="D477" s="481" t="s">
        <v>356</v>
      </c>
      <c r="E477" s="448" t="s">
        <v>16</v>
      </c>
      <c r="F477" s="449">
        <v>88.55</v>
      </c>
      <c r="G477" s="450">
        <v>93.62</v>
      </c>
      <c r="H477" s="451">
        <f t="shared" ref="H477" si="45">+F477*G477</f>
        <v>8290.0499999999993</v>
      </c>
      <c r="I477" s="482"/>
    </row>
    <row r="478" spans="1:9" s="443" customFormat="1" x14ac:dyDescent="0.2">
      <c r="A478" s="480"/>
      <c r="B478" s="483"/>
      <c r="C478" s="499" t="s">
        <v>831</v>
      </c>
      <c r="D478" s="500" t="s">
        <v>302</v>
      </c>
      <c r="E478" s="448">
        <v>0</v>
      </c>
      <c r="F478" s="449">
        <v>0</v>
      </c>
      <c r="G478" s="450">
        <v>0</v>
      </c>
      <c r="H478" s="451">
        <v>0</v>
      </c>
      <c r="I478" s="482"/>
    </row>
    <row r="479" spans="1:9" s="443" customFormat="1" ht="25.5" x14ac:dyDescent="0.2">
      <c r="A479" s="480" t="s">
        <v>232</v>
      </c>
      <c r="B479" s="483">
        <v>99814</v>
      </c>
      <c r="C479" s="484" t="s">
        <v>832</v>
      </c>
      <c r="D479" s="481" t="s">
        <v>304</v>
      </c>
      <c r="E479" s="448" t="s">
        <v>16</v>
      </c>
      <c r="F479" s="449">
        <v>88.55</v>
      </c>
      <c r="G479" s="450">
        <v>2.67</v>
      </c>
      <c r="H479" s="451">
        <f t="shared" ref="H479" si="46">+F479*G479</f>
        <v>236.43</v>
      </c>
      <c r="I479" s="482"/>
    </row>
    <row r="480" spans="1:9" s="443" customFormat="1" x14ac:dyDescent="0.2">
      <c r="A480" s="480"/>
      <c r="B480" s="483"/>
      <c r="C480" s="499" t="s">
        <v>833</v>
      </c>
      <c r="D480" s="500" t="s">
        <v>668</v>
      </c>
      <c r="E480" s="448">
        <v>0</v>
      </c>
      <c r="F480" s="449">
        <v>0</v>
      </c>
      <c r="G480" s="450">
        <v>0</v>
      </c>
      <c r="H480" s="451">
        <v>0</v>
      </c>
      <c r="I480" s="482"/>
    </row>
    <row r="481" spans="1:9" s="443" customFormat="1" ht="63.75" x14ac:dyDescent="0.2">
      <c r="A481" s="480" t="s">
        <v>222</v>
      </c>
      <c r="B481" s="483" t="s">
        <v>475</v>
      </c>
      <c r="C481" s="484" t="s">
        <v>834</v>
      </c>
      <c r="D481" s="481" t="s">
        <v>477</v>
      </c>
      <c r="E481" s="448" t="s">
        <v>133</v>
      </c>
      <c r="F481" s="449">
        <v>817.29</v>
      </c>
      <c r="G481" s="450">
        <v>16.21</v>
      </c>
      <c r="H481" s="451">
        <f t="shared" ref="H481:H487" si="47">+F481*G481</f>
        <v>13248.27</v>
      </c>
      <c r="I481" s="482"/>
    </row>
    <row r="482" spans="1:9" s="443" customFormat="1" ht="25.5" x14ac:dyDescent="0.2">
      <c r="A482" s="480" t="s">
        <v>222</v>
      </c>
      <c r="B482" s="483" t="s">
        <v>779</v>
      </c>
      <c r="C482" s="484" t="s">
        <v>835</v>
      </c>
      <c r="D482" s="481" t="s">
        <v>480</v>
      </c>
      <c r="E482" s="448" t="s">
        <v>481</v>
      </c>
      <c r="F482" s="449">
        <v>1</v>
      </c>
      <c r="G482" s="450">
        <v>5627.15</v>
      </c>
      <c r="H482" s="451">
        <f t="shared" si="47"/>
        <v>5627.15</v>
      </c>
      <c r="I482" s="482"/>
    </row>
    <row r="483" spans="1:9" s="443" customFormat="1" ht="38.25" x14ac:dyDescent="0.2">
      <c r="A483" s="480" t="s">
        <v>222</v>
      </c>
      <c r="B483" s="483" t="s">
        <v>635</v>
      </c>
      <c r="C483" s="484" t="s">
        <v>836</v>
      </c>
      <c r="D483" s="481" t="s">
        <v>637</v>
      </c>
      <c r="E483" s="448" t="s">
        <v>4</v>
      </c>
      <c r="F483" s="449">
        <v>2</v>
      </c>
      <c r="G483" s="450">
        <v>540.03</v>
      </c>
      <c r="H483" s="451">
        <f t="shared" si="47"/>
        <v>1080.06</v>
      </c>
      <c r="I483" s="482"/>
    </row>
    <row r="484" spans="1:9" s="443" customFormat="1" ht="38.25" x14ac:dyDescent="0.2">
      <c r="A484" s="480" t="s">
        <v>222</v>
      </c>
      <c r="B484" s="483" t="s">
        <v>638</v>
      </c>
      <c r="C484" s="484" t="s">
        <v>837</v>
      </c>
      <c r="D484" s="481" t="s">
        <v>640</v>
      </c>
      <c r="E484" s="448" t="s">
        <v>4</v>
      </c>
      <c r="F484" s="449">
        <v>1</v>
      </c>
      <c r="G484" s="450">
        <v>349.45</v>
      </c>
      <c r="H484" s="451">
        <f t="shared" si="47"/>
        <v>349.45</v>
      </c>
      <c r="I484" s="482"/>
    </row>
    <row r="485" spans="1:9" s="443" customFormat="1" ht="38.25" x14ac:dyDescent="0.2">
      <c r="A485" s="480" t="s">
        <v>222</v>
      </c>
      <c r="B485" s="483" t="s">
        <v>641</v>
      </c>
      <c r="C485" s="484" t="s">
        <v>838</v>
      </c>
      <c r="D485" s="481" t="s">
        <v>643</v>
      </c>
      <c r="E485" s="448" t="s">
        <v>4</v>
      </c>
      <c r="F485" s="449">
        <v>1</v>
      </c>
      <c r="G485" s="450">
        <v>459.04</v>
      </c>
      <c r="H485" s="451">
        <f t="shared" si="47"/>
        <v>459.04</v>
      </c>
      <c r="I485" s="482"/>
    </row>
    <row r="486" spans="1:9" s="443" customFormat="1" ht="38.25" x14ac:dyDescent="0.2">
      <c r="A486" s="480" t="s">
        <v>232</v>
      </c>
      <c r="B486" s="483">
        <v>100729</v>
      </c>
      <c r="C486" s="484" t="s">
        <v>839</v>
      </c>
      <c r="D486" s="481" t="s">
        <v>486</v>
      </c>
      <c r="E486" s="448" t="s">
        <v>16</v>
      </c>
      <c r="F486" s="449">
        <v>75.25</v>
      </c>
      <c r="G486" s="450">
        <v>24.86</v>
      </c>
      <c r="H486" s="451">
        <f t="shared" si="47"/>
        <v>1870.72</v>
      </c>
      <c r="I486" s="482"/>
    </row>
    <row r="487" spans="1:9" s="443" customFormat="1" ht="25.5" x14ac:dyDescent="0.2">
      <c r="A487" s="480" t="s">
        <v>232</v>
      </c>
      <c r="B487" s="483">
        <v>97113</v>
      </c>
      <c r="C487" s="484" t="s">
        <v>840</v>
      </c>
      <c r="D487" s="481" t="s">
        <v>488</v>
      </c>
      <c r="E487" s="448" t="s">
        <v>16</v>
      </c>
      <c r="F487" s="449">
        <v>31.75</v>
      </c>
      <c r="G487" s="450">
        <v>2.1800000000000002</v>
      </c>
      <c r="H487" s="451">
        <f t="shared" si="47"/>
        <v>69.22</v>
      </c>
      <c r="I487" s="482"/>
    </row>
    <row r="488" spans="1:9" s="443" customFormat="1" ht="25.5" x14ac:dyDescent="0.2">
      <c r="A488" s="480"/>
      <c r="B488" s="483"/>
      <c r="C488" s="499" t="s">
        <v>841</v>
      </c>
      <c r="D488" s="500" t="s">
        <v>666</v>
      </c>
      <c r="E488" s="448">
        <v>0</v>
      </c>
      <c r="F488" s="449">
        <v>0</v>
      </c>
      <c r="G488" s="450">
        <v>0</v>
      </c>
      <c r="H488" s="451">
        <v>0</v>
      </c>
      <c r="I488" s="482"/>
    </row>
    <row r="489" spans="1:9" s="443" customFormat="1" ht="38.25" x14ac:dyDescent="0.2">
      <c r="A489" s="480" t="s">
        <v>232</v>
      </c>
      <c r="B489" s="483">
        <v>104166</v>
      </c>
      <c r="C489" s="484" t="s">
        <v>842</v>
      </c>
      <c r="D489" s="481" t="s">
        <v>429</v>
      </c>
      <c r="E489" s="448" t="s">
        <v>300</v>
      </c>
      <c r="F489" s="449">
        <v>3.5</v>
      </c>
      <c r="G489" s="450">
        <v>82.36</v>
      </c>
      <c r="H489" s="451">
        <f t="shared" ref="H489:H493" si="48">+F489*G489</f>
        <v>288.26</v>
      </c>
      <c r="I489" s="482"/>
    </row>
    <row r="490" spans="1:9" s="443" customFormat="1" ht="38.25" x14ac:dyDescent="0.2">
      <c r="A490" s="480" t="s">
        <v>232</v>
      </c>
      <c r="B490" s="483">
        <v>104167</v>
      </c>
      <c r="C490" s="484" t="s">
        <v>843</v>
      </c>
      <c r="D490" s="481" t="s">
        <v>431</v>
      </c>
      <c r="E490" s="448" t="s">
        <v>4</v>
      </c>
      <c r="F490" s="449">
        <v>2</v>
      </c>
      <c r="G490" s="450">
        <v>128.86000000000001</v>
      </c>
      <c r="H490" s="451">
        <f t="shared" si="48"/>
        <v>257.72000000000003</v>
      </c>
      <c r="I490" s="482"/>
    </row>
    <row r="491" spans="1:9" s="443" customFormat="1" ht="38.25" x14ac:dyDescent="0.2">
      <c r="A491" s="480" t="s">
        <v>232</v>
      </c>
      <c r="B491" s="483">
        <v>104176</v>
      </c>
      <c r="C491" s="484" t="s">
        <v>844</v>
      </c>
      <c r="D491" s="481" t="s">
        <v>439</v>
      </c>
      <c r="E491" s="448" t="s">
        <v>4</v>
      </c>
      <c r="F491" s="449">
        <v>2</v>
      </c>
      <c r="G491" s="450">
        <v>262.52999999999997</v>
      </c>
      <c r="H491" s="451">
        <f t="shared" si="48"/>
        <v>525.05999999999995</v>
      </c>
      <c r="I491" s="482"/>
    </row>
    <row r="492" spans="1:9" s="443" customFormat="1" ht="38.25" x14ac:dyDescent="0.2">
      <c r="A492" s="480" t="s">
        <v>222</v>
      </c>
      <c r="B492" s="483" t="s">
        <v>442</v>
      </c>
      <c r="C492" s="484" t="s">
        <v>845</v>
      </c>
      <c r="D492" s="481" t="s">
        <v>650</v>
      </c>
      <c r="E492" s="448" t="s">
        <v>4</v>
      </c>
      <c r="F492" s="449">
        <v>3</v>
      </c>
      <c r="G492" s="450">
        <v>84.09</v>
      </c>
      <c r="H492" s="451">
        <f t="shared" si="48"/>
        <v>252.27</v>
      </c>
      <c r="I492" s="482"/>
    </row>
    <row r="493" spans="1:9" s="443" customFormat="1" ht="38.25" x14ac:dyDescent="0.2">
      <c r="A493" s="480" t="s">
        <v>232</v>
      </c>
      <c r="B493" s="483">
        <v>94229</v>
      </c>
      <c r="C493" s="484" t="s">
        <v>846</v>
      </c>
      <c r="D493" s="481" t="s">
        <v>503</v>
      </c>
      <c r="E493" s="448" t="s">
        <v>300</v>
      </c>
      <c r="F493" s="449">
        <v>7.7</v>
      </c>
      <c r="G493" s="450">
        <v>179.78</v>
      </c>
      <c r="H493" s="451">
        <f t="shared" si="48"/>
        <v>1384.31</v>
      </c>
      <c r="I493" s="482"/>
    </row>
    <row r="494" spans="1:9" s="443" customFormat="1" x14ac:dyDescent="0.2">
      <c r="A494" s="480"/>
      <c r="B494" s="483"/>
      <c r="C494" s="499" t="s">
        <v>847</v>
      </c>
      <c r="D494" s="500" t="s">
        <v>509</v>
      </c>
      <c r="E494" s="448">
        <v>0</v>
      </c>
      <c r="F494" s="449">
        <v>0</v>
      </c>
      <c r="G494" s="450">
        <v>0</v>
      </c>
      <c r="H494" s="451">
        <v>0</v>
      </c>
      <c r="I494" s="482"/>
    </row>
    <row r="495" spans="1:9" s="443" customFormat="1" ht="38.25" x14ac:dyDescent="0.2">
      <c r="A495" s="480" t="s">
        <v>232</v>
      </c>
      <c r="B495" s="483">
        <v>100275</v>
      </c>
      <c r="C495" s="484" t="s">
        <v>848</v>
      </c>
      <c r="D495" s="481" t="s">
        <v>505</v>
      </c>
      <c r="E495" s="448" t="s">
        <v>506</v>
      </c>
      <c r="F495" s="449">
        <v>66.849999999999994</v>
      </c>
      <c r="G495" s="450">
        <v>24.48</v>
      </c>
      <c r="H495" s="451">
        <f t="shared" ref="H495:H496" si="49">+F495*G495</f>
        <v>1636.49</v>
      </c>
      <c r="I495" s="482"/>
    </row>
    <row r="496" spans="1:9" s="443" customFormat="1" ht="38.25" x14ac:dyDescent="0.2">
      <c r="A496" s="480" t="s">
        <v>232</v>
      </c>
      <c r="B496" s="483">
        <v>94216</v>
      </c>
      <c r="C496" s="484" t="s">
        <v>849</v>
      </c>
      <c r="D496" s="481" t="s">
        <v>508</v>
      </c>
      <c r="E496" s="448" t="s">
        <v>16</v>
      </c>
      <c r="F496" s="449">
        <v>66.849999999999994</v>
      </c>
      <c r="G496" s="450">
        <v>189.71</v>
      </c>
      <c r="H496" s="451">
        <f t="shared" si="49"/>
        <v>12682.11</v>
      </c>
      <c r="I496" s="482"/>
    </row>
    <row r="497" spans="1:9" s="443" customFormat="1" x14ac:dyDescent="0.2">
      <c r="A497" s="480"/>
      <c r="B497" s="483"/>
      <c r="C497" s="499" t="s">
        <v>850</v>
      </c>
      <c r="D497" s="500" t="s">
        <v>306</v>
      </c>
      <c r="E497" s="448">
        <v>0</v>
      </c>
      <c r="F497" s="449">
        <v>0</v>
      </c>
      <c r="G497" s="450">
        <v>0</v>
      </c>
      <c r="H497" s="451">
        <v>0</v>
      </c>
      <c r="I497" s="482"/>
    </row>
    <row r="498" spans="1:9" s="443" customFormat="1" ht="25.5" x14ac:dyDescent="0.2">
      <c r="A498" s="480" t="s">
        <v>222</v>
      </c>
      <c r="B498" s="483" t="s">
        <v>307</v>
      </c>
      <c r="C498" s="484" t="s">
        <v>851</v>
      </c>
      <c r="D498" s="481" t="s">
        <v>309</v>
      </c>
      <c r="E498" s="448" t="s">
        <v>300</v>
      </c>
      <c r="F498" s="449">
        <v>8.86</v>
      </c>
      <c r="G498" s="450">
        <v>6.98</v>
      </c>
      <c r="H498" s="451">
        <f t="shared" ref="H498:H508" si="50">+F498*G498</f>
        <v>61.84</v>
      </c>
      <c r="I498" s="482"/>
    </row>
    <row r="499" spans="1:9" s="443" customFormat="1" ht="51" x14ac:dyDescent="0.2">
      <c r="A499" s="480" t="s">
        <v>222</v>
      </c>
      <c r="B499" s="483" t="s">
        <v>310</v>
      </c>
      <c r="C499" s="484" t="s">
        <v>852</v>
      </c>
      <c r="D499" s="481" t="s">
        <v>312</v>
      </c>
      <c r="E499" s="448" t="s">
        <v>42</v>
      </c>
      <c r="F499" s="449">
        <v>0.04</v>
      </c>
      <c r="G499" s="450">
        <v>4801.1000000000004</v>
      </c>
      <c r="H499" s="451">
        <f t="shared" si="50"/>
        <v>192.04</v>
      </c>
      <c r="I499" s="482"/>
    </row>
    <row r="500" spans="1:9" s="443" customFormat="1" ht="38.25" x14ac:dyDescent="0.2">
      <c r="A500" s="480" t="s">
        <v>222</v>
      </c>
      <c r="B500" s="483" t="s">
        <v>313</v>
      </c>
      <c r="C500" s="484" t="s">
        <v>853</v>
      </c>
      <c r="D500" s="481" t="s">
        <v>315</v>
      </c>
      <c r="E500" s="448" t="s">
        <v>16</v>
      </c>
      <c r="F500" s="449">
        <v>0.89</v>
      </c>
      <c r="G500" s="450">
        <v>21.86</v>
      </c>
      <c r="H500" s="451">
        <f t="shared" si="50"/>
        <v>19.46</v>
      </c>
      <c r="I500" s="482"/>
    </row>
    <row r="501" spans="1:9" s="443" customFormat="1" ht="25.5" x14ac:dyDescent="0.2">
      <c r="A501" s="480" t="s">
        <v>232</v>
      </c>
      <c r="B501" s="483">
        <v>100717</v>
      </c>
      <c r="C501" s="484" t="s">
        <v>854</v>
      </c>
      <c r="D501" s="481" t="s">
        <v>317</v>
      </c>
      <c r="E501" s="448" t="s">
        <v>16</v>
      </c>
      <c r="F501" s="449">
        <v>0.89</v>
      </c>
      <c r="G501" s="450">
        <v>12.47</v>
      </c>
      <c r="H501" s="451">
        <f t="shared" si="50"/>
        <v>11.1</v>
      </c>
      <c r="I501" s="482"/>
    </row>
    <row r="502" spans="1:9" s="443" customFormat="1" ht="38.25" x14ac:dyDescent="0.2">
      <c r="A502" s="480" t="s">
        <v>222</v>
      </c>
      <c r="B502" s="483" t="s">
        <v>318</v>
      </c>
      <c r="C502" s="484" t="s">
        <v>855</v>
      </c>
      <c r="D502" s="481" t="s">
        <v>320</v>
      </c>
      <c r="E502" s="448" t="s">
        <v>133</v>
      </c>
      <c r="F502" s="449">
        <v>0.85</v>
      </c>
      <c r="G502" s="450">
        <v>39.78</v>
      </c>
      <c r="H502" s="451">
        <f t="shared" si="50"/>
        <v>33.81</v>
      </c>
      <c r="I502" s="482"/>
    </row>
    <row r="503" spans="1:9" s="443" customFormat="1" ht="25.5" x14ac:dyDescent="0.2">
      <c r="A503" s="480" t="s">
        <v>222</v>
      </c>
      <c r="B503" s="483" t="s">
        <v>321</v>
      </c>
      <c r="C503" s="484" t="s">
        <v>856</v>
      </c>
      <c r="D503" s="481" t="s">
        <v>323</v>
      </c>
      <c r="E503" s="448" t="s">
        <v>16</v>
      </c>
      <c r="F503" s="449">
        <v>0.89</v>
      </c>
      <c r="G503" s="450">
        <v>62.15</v>
      </c>
      <c r="H503" s="451">
        <f t="shared" si="50"/>
        <v>55.31</v>
      </c>
      <c r="I503" s="482"/>
    </row>
    <row r="504" spans="1:9" s="443" customFormat="1" ht="25.5" x14ac:dyDescent="0.2">
      <c r="A504" s="480" t="s">
        <v>222</v>
      </c>
      <c r="B504" s="483" t="s">
        <v>324</v>
      </c>
      <c r="C504" s="484" t="s">
        <v>857</v>
      </c>
      <c r="D504" s="481" t="s">
        <v>326</v>
      </c>
      <c r="E504" s="448" t="s">
        <v>42</v>
      </c>
      <c r="F504" s="449">
        <v>0.04</v>
      </c>
      <c r="G504" s="450">
        <v>8925.89</v>
      </c>
      <c r="H504" s="451">
        <f t="shared" si="50"/>
        <v>357.04</v>
      </c>
      <c r="I504" s="482"/>
    </row>
    <row r="505" spans="1:9" s="443" customFormat="1" ht="25.5" x14ac:dyDescent="0.2">
      <c r="A505" s="480" t="s">
        <v>222</v>
      </c>
      <c r="B505" s="483" t="s">
        <v>327</v>
      </c>
      <c r="C505" s="484" t="s">
        <v>858</v>
      </c>
      <c r="D505" s="481" t="s">
        <v>329</v>
      </c>
      <c r="E505" s="448" t="s">
        <v>42</v>
      </c>
      <c r="F505" s="449">
        <v>0.05</v>
      </c>
      <c r="G505" s="450">
        <v>58.3</v>
      </c>
      <c r="H505" s="451">
        <f t="shared" si="50"/>
        <v>2.92</v>
      </c>
      <c r="I505" s="482"/>
    </row>
    <row r="506" spans="1:9" s="443" customFormat="1" ht="51" x14ac:dyDescent="0.2">
      <c r="A506" s="480" t="s">
        <v>232</v>
      </c>
      <c r="B506" s="483">
        <v>100981</v>
      </c>
      <c r="C506" s="484" t="s">
        <v>859</v>
      </c>
      <c r="D506" s="481" t="s">
        <v>331</v>
      </c>
      <c r="E506" s="448" t="s">
        <v>42</v>
      </c>
      <c r="F506" s="449">
        <v>0.06</v>
      </c>
      <c r="G506" s="450">
        <v>11.03</v>
      </c>
      <c r="H506" s="451">
        <f t="shared" si="50"/>
        <v>0.66</v>
      </c>
      <c r="I506" s="482"/>
    </row>
    <row r="507" spans="1:9" s="443" customFormat="1" ht="25.5" x14ac:dyDescent="0.2">
      <c r="A507" s="480" t="s">
        <v>222</v>
      </c>
      <c r="B507" s="483" t="s">
        <v>332</v>
      </c>
      <c r="C507" s="484" t="s">
        <v>860</v>
      </c>
      <c r="D507" s="481" t="s">
        <v>334</v>
      </c>
      <c r="E507" s="448" t="s">
        <v>335</v>
      </c>
      <c r="F507" s="449">
        <v>0.13</v>
      </c>
      <c r="G507" s="450">
        <v>129.94999999999999</v>
      </c>
      <c r="H507" s="451">
        <f t="shared" si="50"/>
        <v>16.89</v>
      </c>
      <c r="I507" s="482"/>
    </row>
    <row r="508" spans="1:9" s="443" customFormat="1" x14ac:dyDescent="0.2">
      <c r="A508" s="480"/>
      <c r="B508" s="483"/>
      <c r="C508" s="499" t="s">
        <v>861</v>
      </c>
      <c r="D508" s="500" t="s">
        <v>862</v>
      </c>
      <c r="E508" s="448"/>
      <c r="F508" s="449"/>
      <c r="G508" s="450"/>
      <c r="H508" s="451">
        <f t="shared" si="50"/>
        <v>0</v>
      </c>
      <c r="I508" s="482"/>
    </row>
    <row r="509" spans="1:9" s="443" customFormat="1" x14ac:dyDescent="0.2">
      <c r="A509" s="480"/>
      <c r="B509" s="483"/>
      <c r="C509" s="499" t="s">
        <v>863</v>
      </c>
      <c r="D509" s="500" t="s">
        <v>668</v>
      </c>
      <c r="E509" s="448">
        <v>0</v>
      </c>
      <c r="F509" s="449">
        <v>0</v>
      </c>
      <c r="G509" s="450">
        <v>0</v>
      </c>
      <c r="H509" s="451">
        <v>0</v>
      </c>
      <c r="I509" s="482"/>
    </row>
    <row r="510" spans="1:9" s="443" customFormat="1" ht="63.75" x14ac:dyDescent="0.2">
      <c r="A510" s="480" t="s">
        <v>222</v>
      </c>
      <c r="B510" s="483" t="s">
        <v>475</v>
      </c>
      <c r="C510" s="494" t="s">
        <v>865</v>
      </c>
      <c r="D510" s="497" t="s">
        <v>477</v>
      </c>
      <c r="E510" s="448" t="s">
        <v>133</v>
      </c>
      <c r="F510" s="449">
        <v>326.32</v>
      </c>
      <c r="G510" s="450">
        <v>16.21</v>
      </c>
      <c r="H510" s="451">
        <f t="shared" ref="H510:H511" si="51">+F510*G510</f>
        <v>5289.65</v>
      </c>
      <c r="I510" s="482"/>
    </row>
    <row r="511" spans="1:9" s="443" customFormat="1" ht="38.25" x14ac:dyDescent="0.2">
      <c r="A511" s="480" t="s">
        <v>232</v>
      </c>
      <c r="B511" s="483">
        <v>100729</v>
      </c>
      <c r="C511" s="494" t="s">
        <v>866</v>
      </c>
      <c r="D511" s="497" t="s">
        <v>486</v>
      </c>
      <c r="E511" s="448" t="s">
        <v>16</v>
      </c>
      <c r="F511" s="449">
        <v>13.14</v>
      </c>
      <c r="G511" s="450">
        <v>24.86</v>
      </c>
      <c r="H511" s="451">
        <f t="shared" si="51"/>
        <v>326.66000000000003</v>
      </c>
      <c r="I511" s="482"/>
    </row>
    <row r="512" spans="1:9" s="443" customFormat="1" x14ac:dyDescent="0.2">
      <c r="A512" s="480"/>
      <c r="B512" s="483"/>
      <c r="C512" s="499" t="s">
        <v>864</v>
      </c>
      <c r="D512" s="500" t="s">
        <v>509</v>
      </c>
      <c r="E512" s="448">
        <v>0</v>
      </c>
      <c r="F512" s="449">
        <v>0</v>
      </c>
      <c r="G512" s="450">
        <v>0</v>
      </c>
      <c r="H512" s="451">
        <v>0</v>
      </c>
      <c r="I512" s="482"/>
    </row>
    <row r="513" spans="1:9" s="443" customFormat="1" ht="38.25" x14ac:dyDescent="0.2">
      <c r="A513" s="480" t="s">
        <v>232</v>
      </c>
      <c r="B513" s="483">
        <v>100275</v>
      </c>
      <c r="C513" s="494" t="s">
        <v>867</v>
      </c>
      <c r="D513" s="497" t="s">
        <v>505</v>
      </c>
      <c r="E513" s="448" t="s">
        <v>506</v>
      </c>
      <c r="F513" s="449">
        <v>27.09</v>
      </c>
      <c r="G513" s="450">
        <v>24.48</v>
      </c>
      <c r="H513" s="451">
        <f t="shared" ref="H513:H515" si="52">+F513*G513</f>
        <v>663.16</v>
      </c>
      <c r="I513" s="482"/>
    </row>
    <row r="514" spans="1:9" s="443" customFormat="1" ht="38.25" x14ac:dyDescent="0.2">
      <c r="A514" s="480" t="s">
        <v>232</v>
      </c>
      <c r="B514" s="483">
        <v>94216</v>
      </c>
      <c r="C514" s="494" t="s">
        <v>868</v>
      </c>
      <c r="D514" s="497" t="s">
        <v>508</v>
      </c>
      <c r="E514" s="448" t="s">
        <v>16</v>
      </c>
      <c r="F514" s="449">
        <v>27.09</v>
      </c>
      <c r="G514" s="450">
        <v>189.71</v>
      </c>
      <c r="H514" s="451">
        <f t="shared" si="52"/>
        <v>5139.24</v>
      </c>
      <c r="I514" s="482"/>
    </row>
    <row r="515" spans="1:9" s="443" customFormat="1" ht="63.75" x14ac:dyDescent="0.2">
      <c r="A515" s="480" t="s">
        <v>232</v>
      </c>
      <c r="B515" s="483">
        <v>100326</v>
      </c>
      <c r="C515" s="494" t="s">
        <v>869</v>
      </c>
      <c r="D515" s="497" t="s">
        <v>744</v>
      </c>
      <c r="E515" s="448" t="s">
        <v>300</v>
      </c>
      <c r="F515" s="449">
        <v>7.5</v>
      </c>
      <c r="G515" s="450">
        <v>21.37</v>
      </c>
      <c r="H515" s="451">
        <f t="shared" si="52"/>
        <v>160.28</v>
      </c>
      <c r="I515" s="482"/>
    </row>
    <row r="516" spans="1:9" s="443" customFormat="1" x14ac:dyDescent="0.2">
      <c r="A516" s="480"/>
      <c r="B516" s="483"/>
      <c r="C516" s="499" t="s">
        <v>870</v>
      </c>
      <c r="D516" s="500" t="s">
        <v>871</v>
      </c>
      <c r="E516" s="448"/>
      <c r="F516" s="449"/>
      <c r="G516" s="450"/>
      <c r="H516" s="451">
        <f t="shared" si="32"/>
        <v>0</v>
      </c>
      <c r="I516" s="482"/>
    </row>
    <row r="517" spans="1:9" s="443" customFormat="1" x14ac:dyDescent="0.2">
      <c r="A517" s="480"/>
      <c r="B517" s="483"/>
      <c r="C517" s="499" t="s">
        <v>872</v>
      </c>
      <c r="D517" s="500" t="s">
        <v>285</v>
      </c>
      <c r="E517" s="448">
        <v>0</v>
      </c>
      <c r="F517" s="449">
        <v>0</v>
      </c>
      <c r="G517" s="450">
        <v>0</v>
      </c>
      <c r="H517" s="451">
        <v>0</v>
      </c>
      <c r="I517" s="482"/>
    </row>
    <row r="518" spans="1:9" s="443" customFormat="1" ht="25.5" x14ac:dyDescent="0.2">
      <c r="A518" s="480" t="s">
        <v>222</v>
      </c>
      <c r="B518" s="483" t="s">
        <v>286</v>
      </c>
      <c r="C518" s="494" t="s">
        <v>873</v>
      </c>
      <c r="D518" s="497" t="s">
        <v>287</v>
      </c>
      <c r="E518" s="448" t="s">
        <v>288</v>
      </c>
      <c r="F518" s="449">
        <v>5.12</v>
      </c>
      <c r="G518" s="450">
        <v>30</v>
      </c>
      <c r="H518" s="451">
        <f t="shared" ref="H518:H520" si="53">+F518*G518</f>
        <v>153.6</v>
      </c>
      <c r="I518" s="482"/>
    </row>
    <row r="519" spans="1:9" s="443" customFormat="1" ht="25.5" x14ac:dyDescent="0.2">
      <c r="A519" s="480" t="s">
        <v>222</v>
      </c>
      <c r="B519" s="483" t="s">
        <v>289</v>
      </c>
      <c r="C519" s="494" t="s">
        <v>874</v>
      </c>
      <c r="D519" s="497" t="s">
        <v>291</v>
      </c>
      <c r="E519" s="448" t="s">
        <v>292</v>
      </c>
      <c r="F519" s="449">
        <v>6.44</v>
      </c>
      <c r="G519" s="450">
        <v>2.72</v>
      </c>
      <c r="H519" s="451">
        <f t="shared" si="53"/>
        <v>17.52</v>
      </c>
      <c r="I519" s="482"/>
    </row>
    <row r="520" spans="1:9" s="443" customFormat="1" ht="51" x14ac:dyDescent="0.2">
      <c r="A520" s="480" t="s">
        <v>232</v>
      </c>
      <c r="B520" s="483">
        <v>97063</v>
      </c>
      <c r="C520" s="494" t="s">
        <v>875</v>
      </c>
      <c r="D520" s="497" t="s">
        <v>294</v>
      </c>
      <c r="E520" s="448" t="s">
        <v>16</v>
      </c>
      <c r="F520" s="449">
        <v>40.92</v>
      </c>
      <c r="G520" s="450">
        <v>27.42</v>
      </c>
      <c r="H520" s="451">
        <f t="shared" si="53"/>
        <v>1122.03</v>
      </c>
      <c r="I520" s="482"/>
    </row>
    <row r="521" spans="1:9" s="443" customFormat="1" x14ac:dyDescent="0.2">
      <c r="A521" s="480"/>
      <c r="B521" s="483"/>
      <c r="C521" s="499" t="s">
        <v>876</v>
      </c>
      <c r="D521" s="500" t="s">
        <v>390</v>
      </c>
      <c r="E521" s="448">
        <v>0</v>
      </c>
      <c r="F521" s="449">
        <v>0</v>
      </c>
      <c r="G521" s="450">
        <v>0</v>
      </c>
      <c r="H521" s="451">
        <v>0</v>
      </c>
      <c r="I521" s="482"/>
    </row>
    <row r="522" spans="1:9" s="443" customFormat="1" ht="25.5" x14ac:dyDescent="0.2">
      <c r="A522" s="480"/>
      <c r="B522" s="483"/>
      <c r="C522" s="499" t="s">
        <v>877</v>
      </c>
      <c r="D522" s="500" t="s">
        <v>372</v>
      </c>
      <c r="E522" s="448"/>
      <c r="F522" s="449"/>
      <c r="G522" s="450"/>
      <c r="H522" s="451">
        <f t="shared" ref="H522:H533" si="54">+F522*G522</f>
        <v>0</v>
      </c>
      <c r="I522" s="482"/>
    </row>
    <row r="523" spans="1:9" s="443" customFormat="1" ht="25.5" x14ac:dyDescent="0.2">
      <c r="A523" s="480" t="s">
        <v>222</v>
      </c>
      <c r="B523" s="483" t="s">
        <v>598</v>
      </c>
      <c r="C523" s="494" t="s">
        <v>599</v>
      </c>
      <c r="D523" s="497" t="s">
        <v>600</v>
      </c>
      <c r="E523" s="448" t="s">
        <v>16</v>
      </c>
      <c r="F523" s="449">
        <v>66.849999999999994</v>
      </c>
      <c r="G523" s="450">
        <v>14.36</v>
      </c>
      <c r="H523" s="451">
        <f t="shared" si="54"/>
        <v>959.97</v>
      </c>
      <c r="I523" s="482"/>
    </row>
    <row r="524" spans="1:9" s="443" customFormat="1" ht="25.5" x14ac:dyDescent="0.2">
      <c r="A524" s="480" t="s">
        <v>232</v>
      </c>
      <c r="B524" s="483">
        <v>97650</v>
      </c>
      <c r="C524" s="494" t="s">
        <v>878</v>
      </c>
      <c r="D524" s="497" t="s">
        <v>376</v>
      </c>
      <c r="E524" s="448" t="s">
        <v>16</v>
      </c>
      <c r="F524" s="449">
        <v>66.849999999999994</v>
      </c>
      <c r="G524" s="450">
        <v>10.38</v>
      </c>
      <c r="H524" s="451">
        <f t="shared" si="54"/>
        <v>693.9</v>
      </c>
      <c r="I524" s="482"/>
    </row>
    <row r="525" spans="1:9" s="443" customFormat="1" ht="25.5" x14ac:dyDescent="0.2">
      <c r="A525" s="480" t="s">
        <v>222</v>
      </c>
      <c r="B525" s="483" t="s">
        <v>327</v>
      </c>
      <c r="C525" s="494" t="s">
        <v>879</v>
      </c>
      <c r="D525" s="497" t="s">
        <v>329</v>
      </c>
      <c r="E525" s="448" t="s">
        <v>42</v>
      </c>
      <c r="F525" s="449">
        <v>8.69</v>
      </c>
      <c r="G525" s="450">
        <v>58.3</v>
      </c>
      <c r="H525" s="451">
        <f t="shared" si="54"/>
        <v>506.63</v>
      </c>
      <c r="I525" s="482"/>
    </row>
    <row r="526" spans="1:9" s="443" customFormat="1" ht="51" x14ac:dyDescent="0.2">
      <c r="A526" s="480" t="s">
        <v>232</v>
      </c>
      <c r="B526" s="483">
        <v>100981</v>
      </c>
      <c r="C526" s="494" t="s">
        <v>880</v>
      </c>
      <c r="D526" s="497" t="s">
        <v>331</v>
      </c>
      <c r="E526" s="448" t="s">
        <v>42</v>
      </c>
      <c r="F526" s="449">
        <v>11.3</v>
      </c>
      <c r="G526" s="450">
        <v>11.03</v>
      </c>
      <c r="H526" s="451">
        <f t="shared" si="54"/>
        <v>124.64</v>
      </c>
      <c r="I526" s="482"/>
    </row>
    <row r="527" spans="1:9" s="443" customFormat="1" ht="25.5" x14ac:dyDescent="0.2">
      <c r="A527" s="480" t="s">
        <v>222</v>
      </c>
      <c r="B527" s="483" t="s">
        <v>332</v>
      </c>
      <c r="C527" s="494" t="s">
        <v>881</v>
      </c>
      <c r="D527" s="497" t="s">
        <v>334</v>
      </c>
      <c r="E527" s="448" t="s">
        <v>335</v>
      </c>
      <c r="F527" s="449">
        <v>11.95</v>
      </c>
      <c r="G527" s="450">
        <v>129.94999999999999</v>
      </c>
      <c r="H527" s="451">
        <f t="shared" si="54"/>
        <v>1552.9</v>
      </c>
      <c r="I527" s="482"/>
    </row>
    <row r="528" spans="1:9" s="443" customFormat="1" ht="25.5" x14ac:dyDescent="0.2">
      <c r="A528" s="480" t="s">
        <v>222</v>
      </c>
      <c r="B528" s="483" t="s">
        <v>605</v>
      </c>
      <c r="C528" s="494" t="s">
        <v>882</v>
      </c>
      <c r="D528" s="497" t="s">
        <v>607</v>
      </c>
      <c r="E528" s="448" t="s">
        <v>335</v>
      </c>
      <c r="F528" s="449">
        <v>11.95</v>
      </c>
      <c r="G528" s="450">
        <v>1256.83</v>
      </c>
      <c r="H528" s="451">
        <f t="shared" si="54"/>
        <v>15019.12</v>
      </c>
      <c r="I528" s="482"/>
    </row>
    <row r="529" spans="1:9" s="443" customFormat="1" ht="25.5" x14ac:dyDescent="0.2">
      <c r="A529" s="480"/>
      <c r="B529" s="483"/>
      <c r="C529" s="499" t="s">
        <v>883</v>
      </c>
      <c r="D529" s="500" t="s">
        <v>381</v>
      </c>
      <c r="E529" s="448"/>
      <c r="F529" s="449"/>
      <c r="G529" s="450"/>
      <c r="H529" s="451">
        <f t="shared" si="54"/>
        <v>0</v>
      </c>
      <c r="I529" s="482"/>
    </row>
    <row r="530" spans="1:9" s="443" customFormat="1" ht="38.25" x14ac:dyDescent="0.2">
      <c r="A530" s="480" t="s">
        <v>232</v>
      </c>
      <c r="B530" s="483">
        <v>104791</v>
      </c>
      <c r="C530" s="494" t="s">
        <v>884</v>
      </c>
      <c r="D530" s="497" t="s">
        <v>383</v>
      </c>
      <c r="E530" s="448" t="s">
        <v>16</v>
      </c>
      <c r="F530" s="449">
        <v>66.849999999999994</v>
      </c>
      <c r="G530" s="450">
        <v>8.77</v>
      </c>
      <c r="H530" s="451">
        <f t="shared" si="54"/>
        <v>586.27</v>
      </c>
      <c r="I530" s="482"/>
    </row>
    <row r="531" spans="1:9" s="443" customFormat="1" ht="25.5" x14ac:dyDescent="0.2">
      <c r="A531" s="480" t="s">
        <v>222</v>
      </c>
      <c r="B531" s="483" t="s">
        <v>327</v>
      </c>
      <c r="C531" s="484" t="s">
        <v>885</v>
      </c>
      <c r="D531" s="481" t="s">
        <v>329</v>
      </c>
      <c r="E531" s="448" t="s">
        <v>42</v>
      </c>
      <c r="F531" s="449">
        <v>4.3499999999999996</v>
      </c>
      <c r="G531" s="450">
        <v>58.3</v>
      </c>
      <c r="H531" s="463">
        <f t="shared" si="54"/>
        <v>253.61</v>
      </c>
      <c r="I531" s="498"/>
    </row>
    <row r="532" spans="1:9" s="443" customFormat="1" ht="51" x14ac:dyDescent="0.2">
      <c r="A532" s="480" t="s">
        <v>232</v>
      </c>
      <c r="B532" s="483">
        <v>100981</v>
      </c>
      <c r="C532" s="484" t="s">
        <v>886</v>
      </c>
      <c r="D532" s="481" t="s">
        <v>331</v>
      </c>
      <c r="E532" s="448" t="s">
        <v>42</v>
      </c>
      <c r="F532" s="449">
        <v>5.65</v>
      </c>
      <c r="G532" s="450">
        <v>11.03</v>
      </c>
      <c r="H532" s="463">
        <f t="shared" si="54"/>
        <v>62.32</v>
      </c>
      <c r="I532" s="498"/>
    </row>
    <row r="533" spans="1:9" s="443" customFormat="1" ht="25.5" x14ac:dyDescent="0.2">
      <c r="A533" s="480" t="s">
        <v>222</v>
      </c>
      <c r="B533" s="483" t="s">
        <v>332</v>
      </c>
      <c r="C533" s="484" t="s">
        <v>887</v>
      </c>
      <c r="D533" s="481" t="s">
        <v>334</v>
      </c>
      <c r="E533" s="448" t="s">
        <v>335</v>
      </c>
      <c r="F533" s="449">
        <v>11.95</v>
      </c>
      <c r="G533" s="450">
        <v>129.94999999999999</v>
      </c>
      <c r="H533" s="463">
        <f t="shared" si="54"/>
        <v>1552.9</v>
      </c>
      <c r="I533" s="498"/>
    </row>
    <row r="534" spans="1:9" s="443" customFormat="1" x14ac:dyDescent="0.2">
      <c r="A534" s="480"/>
      <c r="B534" s="483"/>
      <c r="C534" s="499" t="s">
        <v>888</v>
      </c>
      <c r="D534" s="500" t="s">
        <v>450</v>
      </c>
      <c r="E534" s="448">
        <v>0</v>
      </c>
      <c r="F534" s="449">
        <v>0</v>
      </c>
      <c r="G534" s="450">
        <v>0</v>
      </c>
      <c r="H534" s="463">
        <v>0</v>
      </c>
      <c r="I534" s="498"/>
    </row>
    <row r="535" spans="1:9" s="443" customFormat="1" x14ac:dyDescent="0.2">
      <c r="A535" s="480" t="s">
        <v>232</v>
      </c>
      <c r="B535" s="483">
        <v>99811</v>
      </c>
      <c r="C535" s="484" t="s">
        <v>889</v>
      </c>
      <c r="D535" s="481" t="s">
        <v>416</v>
      </c>
      <c r="E535" s="448" t="s">
        <v>16</v>
      </c>
      <c r="F535" s="449">
        <v>66.849999999999994</v>
      </c>
      <c r="G535" s="450">
        <v>4.8</v>
      </c>
      <c r="H535" s="463">
        <f t="shared" ref="H535:H536" si="55">+F535*G535</f>
        <v>320.88</v>
      </c>
      <c r="I535" s="498"/>
    </row>
    <row r="536" spans="1:9" s="443" customFormat="1" x14ac:dyDescent="0.2">
      <c r="A536" s="480" t="s">
        <v>222</v>
      </c>
      <c r="B536" s="483" t="s">
        <v>417</v>
      </c>
      <c r="C536" s="484" t="s">
        <v>890</v>
      </c>
      <c r="D536" s="481" t="s">
        <v>419</v>
      </c>
      <c r="E536" s="448" t="s">
        <v>16</v>
      </c>
      <c r="F536" s="449">
        <v>66.849999999999994</v>
      </c>
      <c r="G536" s="450">
        <v>23</v>
      </c>
      <c r="H536" s="463">
        <f t="shared" si="55"/>
        <v>1537.55</v>
      </c>
      <c r="I536" s="498"/>
    </row>
    <row r="537" spans="1:9" s="443" customFormat="1" x14ac:dyDescent="0.2">
      <c r="A537" s="480"/>
      <c r="B537" s="483"/>
      <c r="C537" s="499" t="s">
        <v>891</v>
      </c>
      <c r="D537" s="500" t="s">
        <v>672</v>
      </c>
      <c r="E537" s="448">
        <v>0</v>
      </c>
      <c r="F537" s="449">
        <v>0</v>
      </c>
      <c r="G537" s="450">
        <v>0</v>
      </c>
      <c r="H537" s="451">
        <v>0</v>
      </c>
      <c r="I537" s="482"/>
    </row>
    <row r="538" spans="1:9" s="443" customFormat="1" x14ac:dyDescent="0.2">
      <c r="A538" s="480" t="s">
        <v>222</v>
      </c>
      <c r="B538" s="483" t="s">
        <v>627</v>
      </c>
      <c r="C538" s="484" t="s">
        <v>892</v>
      </c>
      <c r="D538" s="481" t="s">
        <v>629</v>
      </c>
      <c r="E538" s="448" t="s">
        <v>16</v>
      </c>
      <c r="F538" s="449">
        <v>5.4</v>
      </c>
      <c r="G538" s="450">
        <v>385.66</v>
      </c>
      <c r="H538" s="451">
        <f t="shared" ref="H538" si="56">+F538*G538</f>
        <v>2082.56</v>
      </c>
      <c r="I538" s="482"/>
    </row>
    <row r="539" spans="1:9" s="443" customFormat="1" x14ac:dyDescent="0.2">
      <c r="A539" s="480"/>
      <c r="B539" s="483"/>
      <c r="C539" s="499" t="s">
        <v>893</v>
      </c>
      <c r="D539" s="500" t="s">
        <v>511</v>
      </c>
      <c r="E539" s="448">
        <v>0</v>
      </c>
      <c r="F539" s="449">
        <v>0</v>
      </c>
      <c r="G539" s="450">
        <v>0</v>
      </c>
      <c r="H539" s="451">
        <v>0</v>
      </c>
      <c r="I539" s="482"/>
    </row>
    <row r="540" spans="1:9" s="443" customFormat="1" ht="51" x14ac:dyDescent="0.2">
      <c r="A540" s="480" t="s">
        <v>222</v>
      </c>
      <c r="B540" s="483" t="s">
        <v>354</v>
      </c>
      <c r="C540" s="484" t="s">
        <v>894</v>
      </c>
      <c r="D540" s="481" t="s">
        <v>356</v>
      </c>
      <c r="E540" s="448" t="s">
        <v>16</v>
      </c>
      <c r="F540" s="449">
        <v>88.55</v>
      </c>
      <c r="G540" s="450">
        <v>93.62</v>
      </c>
      <c r="H540" s="451">
        <f t="shared" ref="H540" si="57">+F540*G540</f>
        <v>8290.0499999999993</v>
      </c>
      <c r="I540" s="482"/>
    </row>
    <row r="541" spans="1:9" s="443" customFormat="1" x14ac:dyDescent="0.2">
      <c r="A541" s="480"/>
      <c r="B541" s="483"/>
      <c r="C541" s="499" t="s">
        <v>895</v>
      </c>
      <c r="D541" s="500" t="s">
        <v>302</v>
      </c>
      <c r="E541" s="448">
        <v>0</v>
      </c>
      <c r="F541" s="449">
        <v>0</v>
      </c>
      <c r="G541" s="450">
        <v>0</v>
      </c>
      <c r="H541" s="451">
        <v>0</v>
      </c>
      <c r="I541" s="482"/>
    </row>
    <row r="542" spans="1:9" s="443" customFormat="1" ht="25.5" x14ac:dyDescent="0.2">
      <c r="A542" s="480" t="s">
        <v>232</v>
      </c>
      <c r="B542" s="483">
        <v>99814</v>
      </c>
      <c r="C542" s="484" t="s">
        <v>896</v>
      </c>
      <c r="D542" s="481" t="s">
        <v>304</v>
      </c>
      <c r="E542" s="448" t="s">
        <v>16</v>
      </c>
      <c r="F542" s="449">
        <v>88.55</v>
      </c>
      <c r="G542" s="450">
        <v>2.67</v>
      </c>
      <c r="H542" s="451">
        <f t="shared" ref="H542" si="58">+F542*G542</f>
        <v>236.43</v>
      </c>
      <c r="I542" s="482"/>
    </row>
    <row r="543" spans="1:9" s="443" customFormat="1" x14ac:dyDescent="0.2">
      <c r="A543" s="480"/>
      <c r="B543" s="483"/>
      <c r="C543" s="499" t="s">
        <v>897</v>
      </c>
      <c r="D543" s="500" t="s">
        <v>668</v>
      </c>
      <c r="E543" s="448">
        <v>0</v>
      </c>
      <c r="F543" s="449">
        <v>0</v>
      </c>
      <c r="G543" s="450">
        <v>0</v>
      </c>
      <c r="H543" s="451">
        <v>0</v>
      </c>
      <c r="I543" s="482"/>
    </row>
    <row r="544" spans="1:9" s="443" customFormat="1" ht="63.75" x14ac:dyDescent="0.2">
      <c r="A544" s="480" t="s">
        <v>222</v>
      </c>
      <c r="B544" s="483" t="s">
        <v>475</v>
      </c>
      <c r="C544" s="484" t="s">
        <v>898</v>
      </c>
      <c r="D544" s="481" t="s">
        <v>477</v>
      </c>
      <c r="E544" s="448" t="s">
        <v>133</v>
      </c>
      <c r="F544" s="449">
        <v>817.29</v>
      </c>
      <c r="G544" s="450">
        <v>16.21</v>
      </c>
      <c r="H544" s="451">
        <f t="shared" ref="H544:H550" si="59">+F544*G544</f>
        <v>13248.27</v>
      </c>
      <c r="I544" s="482"/>
    </row>
    <row r="545" spans="1:9" s="443" customFormat="1" ht="25.5" x14ac:dyDescent="0.2">
      <c r="A545" s="480" t="s">
        <v>222</v>
      </c>
      <c r="B545" s="483" t="s">
        <v>779</v>
      </c>
      <c r="C545" s="484" t="s">
        <v>899</v>
      </c>
      <c r="D545" s="481" t="s">
        <v>480</v>
      </c>
      <c r="E545" s="448" t="s">
        <v>481</v>
      </c>
      <c r="F545" s="449">
        <v>1</v>
      </c>
      <c r="G545" s="450">
        <v>5627.15</v>
      </c>
      <c r="H545" s="451">
        <f t="shared" si="59"/>
        <v>5627.15</v>
      </c>
      <c r="I545" s="482"/>
    </row>
    <row r="546" spans="1:9" s="443" customFormat="1" ht="38.25" x14ac:dyDescent="0.2">
      <c r="A546" s="480" t="s">
        <v>222</v>
      </c>
      <c r="B546" s="483" t="s">
        <v>635</v>
      </c>
      <c r="C546" s="484" t="s">
        <v>900</v>
      </c>
      <c r="D546" s="481" t="s">
        <v>637</v>
      </c>
      <c r="E546" s="448" t="s">
        <v>4</v>
      </c>
      <c r="F546" s="449">
        <v>2</v>
      </c>
      <c r="G546" s="450">
        <v>540.03</v>
      </c>
      <c r="H546" s="451">
        <f t="shared" si="59"/>
        <v>1080.06</v>
      </c>
      <c r="I546" s="482"/>
    </row>
    <row r="547" spans="1:9" s="443" customFormat="1" ht="38.25" x14ac:dyDescent="0.2">
      <c r="A547" s="480" t="s">
        <v>222</v>
      </c>
      <c r="B547" s="483" t="s">
        <v>638</v>
      </c>
      <c r="C547" s="484" t="s">
        <v>901</v>
      </c>
      <c r="D547" s="481" t="s">
        <v>640</v>
      </c>
      <c r="E547" s="448" t="s">
        <v>4</v>
      </c>
      <c r="F547" s="449">
        <v>1</v>
      </c>
      <c r="G547" s="450">
        <v>349.45</v>
      </c>
      <c r="H547" s="451">
        <f t="shared" si="59"/>
        <v>349.45</v>
      </c>
      <c r="I547" s="482"/>
    </row>
    <row r="548" spans="1:9" s="443" customFormat="1" ht="38.25" x14ac:dyDescent="0.2">
      <c r="A548" s="480" t="s">
        <v>222</v>
      </c>
      <c r="B548" s="483" t="s">
        <v>641</v>
      </c>
      <c r="C548" s="484" t="s">
        <v>902</v>
      </c>
      <c r="D548" s="481" t="s">
        <v>643</v>
      </c>
      <c r="E548" s="448" t="s">
        <v>4</v>
      </c>
      <c r="F548" s="449">
        <v>1</v>
      </c>
      <c r="G548" s="450">
        <v>459.04</v>
      </c>
      <c r="H548" s="451">
        <f t="shared" si="59"/>
        <v>459.04</v>
      </c>
      <c r="I548" s="482"/>
    </row>
    <row r="549" spans="1:9" s="443" customFormat="1" ht="38.25" x14ac:dyDescent="0.2">
      <c r="A549" s="480" t="s">
        <v>232</v>
      </c>
      <c r="B549" s="483">
        <v>100729</v>
      </c>
      <c r="C549" s="484" t="s">
        <v>903</v>
      </c>
      <c r="D549" s="481" t="s">
        <v>486</v>
      </c>
      <c r="E549" s="448" t="s">
        <v>16</v>
      </c>
      <c r="F549" s="449">
        <v>75.25</v>
      </c>
      <c r="G549" s="450">
        <v>24.86</v>
      </c>
      <c r="H549" s="451">
        <f t="shared" si="59"/>
        <v>1870.72</v>
      </c>
      <c r="I549" s="482"/>
    </row>
    <row r="550" spans="1:9" s="443" customFormat="1" ht="25.5" x14ac:dyDescent="0.2">
      <c r="A550" s="480" t="s">
        <v>232</v>
      </c>
      <c r="B550" s="483">
        <v>97113</v>
      </c>
      <c r="C550" s="484" t="s">
        <v>904</v>
      </c>
      <c r="D550" s="481" t="s">
        <v>488</v>
      </c>
      <c r="E550" s="448" t="s">
        <v>16</v>
      </c>
      <c r="F550" s="449">
        <v>31.75</v>
      </c>
      <c r="G550" s="450">
        <v>2.1800000000000002</v>
      </c>
      <c r="H550" s="451">
        <f t="shared" si="59"/>
        <v>69.22</v>
      </c>
      <c r="I550" s="482"/>
    </row>
    <row r="551" spans="1:9" s="443" customFormat="1" ht="25.5" x14ac:dyDescent="0.2">
      <c r="A551" s="480"/>
      <c r="B551" s="483"/>
      <c r="C551" s="499" t="s">
        <v>905</v>
      </c>
      <c r="D551" s="500" t="s">
        <v>666</v>
      </c>
      <c r="E551" s="448">
        <v>0</v>
      </c>
      <c r="F551" s="449">
        <v>0</v>
      </c>
      <c r="G551" s="450">
        <v>0</v>
      </c>
      <c r="H551" s="451">
        <v>0</v>
      </c>
      <c r="I551" s="482"/>
    </row>
    <row r="552" spans="1:9" s="443" customFormat="1" ht="38.25" x14ac:dyDescent="0.2">
      <c r="A552" s="480" t="s">
        <v>232</v>
      </c>
      <c r="B552" s="483">
        <v>104166</v>
      </c>
      <c r="C552" s="484" t="s">
        <v>906</v>
      </c>
      <c r="D552" s="481" t="s">
        <v>429</v>
      </c>
      <c r="E552" s="448" t="s">
        <v>300</v>
      </c>
      <c r="F552" s="449">
        <v>3.5</v>
      </c>
      <c r="G552" s="450">
        <v>82.36</v>
      </c>
      <c r="H552" s="451">
        <f t="shared" ref="H552:H556" si="60">+F552*G552</f>
        <v>288.26</v>
      </c>
      <c r="I552" s="482"/>
    </row>
    <row r="553" spans="1:9" s="443" customFormat="1" ht="38.25" x14ac:dyDescent="0.2">
      <c r="A553" s="480" t="s">
        <v>232</v>
      </c>
      <c r="B553" s="483">
        <v>104167</v>
      </c>
      <c r="C553" s="484" t="s">
        <v>907</v>
      </c>
      <c r="D553" s="481" t="s">
        <v>431</v>
      </c>
      <c r="E553" s="448" t="s">
        <v>4</v>
      </c>
      <c r="F553" s="449">
        <v>2</v>
      </c>
      <c r="G553" s="450">
        <v>128.86000000000001</v>
      </c>
      <c r="H553" s="451">
        <f t="shared" si="60"/>
        <v>257.72000000000003</v>
      </c>
      <c r="I553" s="482"/>
    </row>
    <row r="554" spans="1:9" s="443" customFormat="1" ht="38.25" x14ac:dyDescent="0.2">
      <c r="A554" s="480" t="s">
        <v>232</v>
      </c>
      <c r="B554" s="483">
        <v>104176</v>
      </c>
      <c r="C554" s="484" t="s">
        <v>908</v>
      </c>
      <c r="D554" s="481" t="s">
        <v>439</v>
      </c>
      <c r="E554" s="448" t="s">
        <v>4</v>
      </c>
      <c r="F554" s="449">
        <v>2</v>
      </c>
      <c r="G554" s="450">
        <v>262.52999999999997</v>
      </c>
      <c r="H554" s="451">
        <f t="shared" si="60"/>
        <v>525.05999999999995</v>
      </c>
      <c r="I554" s="482"/>
    </row>
    <row r="555" spans="1:9" s="443" customFormat="1" ht="38.25" x14ac:dyDescent="0.2">
      <c r="A555" s="480" t="s">
        <v>222</v>
      </c>
      <c r="B555" s="483" t="s">
        <v>442</v>
      </c>
      <c r="C555" s="484" t="s">
        <v>909</v>
      </c>
      <c r="D555" s="481" t="s">
        <v>650</v>
      </c>
      <c r="E555" s="448" t="s">
        <v>4</v>
      </c>
      <c r="F555" s="449">
        <v>3</v>
      </c>
      <c r="G555" s="450">
        <v>84.09</v>
      </c>
      <c r="H555" s="451">
        <f t="shared" si="60"/>
        <v>252.27</v>
      </c>
      <c r="I555" s="482"/>
    </row>
    <row r="556" spans="1:9" s="443" customFormat="1" ht="38.25" x14ac:dyDescent="0.2">
      <c r="A556" s="480" t="s">
        <v>232</v>
      </c>
      <c r="B556" s="483">
        <v>94229</v>
      </c>
      <c r="C556" s="484" t="s">
        <v>910</v>
      </c>
      <c r="D556" s="481" t="s">
        <v>503</v>
      </c>
      <c r="E556" s="448" t="s">
        <v>300</v>
      </c>
      <c r="F556" s="449">
        <v>7.7</v>
      </c>
      <c r="G556" s="450">
        <v>179.78</v>
      </c>
      <c r="H556" s="451">
        <f t="shared" si="60"/>
        <v>1384.31</v>
      </c>
      <c r="I556" s="482"/>
    </row>
    <row r="557" spans="1:9" s="443" customFormat="1" x14ac:dyDescent="0.2">
      <c r="A557" s="480"/>
      <c r="B557" s="483"/>
      <c r="C557" s="499" t="s">
        <v>911</v>
      </c>
      <c r="D557" s="500" t="s">
        <v>509</v>
      </c>
      <c r="E557" s="448">
        <v>0</v>
      </c>
      <c r="F557" s="449">
        <v>0</v>
      </c>
      <c r="G557" s="450">
        <v>0</v>
      </c>
      <c r="H557" s="451">
        <v>0</v>
      </c>
      <c r="I557" s="482"/>
    </row>
    <row r="558" spans="1:9" s="443" customFormat="1" ht="38.25" x14ac:dyDescent="0.2">
      <c r="A558" s="480" t="s">
        <v>232</v>
      </c>
      <c r="B558" s="483">
        <v>100275</v>
      </c>
      <c r="C558" s="484" t="s">
        <v>912</v>
      </c>
      <c r="D558" s="481" t="s">
        <v>505</v>
      </c>
      <c r="E558" s="448" t="s">
        <v>506</v>
      </c>
      <c r="F558" s="449">
        <v>66.849999999999994</v>
      </c>
      <c r="G558" s="450">
        <v>24.48</v>
      </c>
      <c r="H558" s="451">
        <f t="shared" ref="H558:H559" si="61">+F558*G558</f>
        <v>1636.49</v>
      </c>
      <c r="I558" s="482"/>
    </row>
    <row r="559" spans="1:9" s="443" customFormat="1" ht="38.25" x14ac:dyDescent="0.2">
      <c r="A559" s="480" t="s">
        <v>232</v>
      </c>
      <c r="B559" s="483">
        <v>94216</v>
      </c>
      <c r="C559" s="484" t="s">
        <v>913</v>
      </c>
      <c r="D559" s="481" t="s">
        <v>508</v>
      </c>
      <c r="E559" s="448" t="s">
        <v>16</v>
      </c>
      <c r="F559" s="449">
        <v>66.849999999999994</v>
      </c>
      <c r="G559" s="450">
        <v>189.71</v>
      </c>
      <c r="H559" s="451">
        <f t="shared" si="61"/>
        <v>12682.11</v>
      </c>
      <c r="I559" s="482"/>
    </row>
    <row r="560" spans="1:9" s="443" customFormat="1" x14ac:dyDescent="0.2">
      <c r="A560" s="480"/>
      <c r="B560" s="483"/>
      <c r="C560" s="499" t="s">
        <v>914</v>
      </c>
      <c r="D560" s="500" t="s">
        <v>306</v>
      </c>
      <c r="E560" s="448">
        <v>0</v>
      </c>
      <c r="F560" s="449">
        <v>0</v>
      </c>
      <c r="G560" s="450">
        <v>0</v>
      </c>
      <c r="H560" s="451">
        <v>0</v>
      </c>
      <c r="I560" s="482"/>
    </row>
    <row r="561" spans="1:9" s="443" customFormat="1" ht="25.5" x14ac:dyDescent="0.2">
      <c r="A561" s="480" t="s">
        <v>222</v>
      </c>
      <c r="B561" s="483" t="s">
        <v>307</v>
      </c>
      <c r="C561" s="484" t="s">
        <v>915</v>
      </c>
      <c r="D561" s="481" t="s">
        <v>309</v>
      </c>
      <c r="E561" s="448" t="s">
        <v>300</v>
      </c>
      <c r="F561" s="449">
        <v>8.86</v>
      </c>
      <c r="G561" s="450">
        <v>6.98</v>
      </c>
      <c r="H561" s="451">
        <f t="shared" ref="H561:H575" si="62">+F561*G561</f>
        <v>61.84</v>
      </c>
      <c r="I561" s="482"/>
    </row>
    <row r="562" spans="1:9" s="443" customFormat="1" ht="51" x14ac:dyDescent="0.2">
      <c r="A562" s="480" t="s">
        <v>222</v>
      </c>
      <c r="B562" s="483" t="s">
        <v>310</v>
      </c>
      <c r="C562" s="484" t="s">
        <v>916</v>
      </c>
      <c r="D562" s="481" t="s">
        <v>312</v>
      </c>
      <c r="E562" s="448" t="s">
        <v>42</v>
      </c>
      <c r="F562" s="449">
        <v>0.04</v>
      </c>
      <c r="G562" s="450">
        <v>4801.1000000000004</v>
      </c>
      <c r="H562" s="451">
        <f t="shared" si="62"/>
        <v>192.04</v>
      </c>
      <c r="I562" s="482"/>
    </row>
    <row r="563" spans="1:9" s="443" customFormat="1" ht="38.25" x14ac:dyDescent="0.2">
      <c r="A563" s="480" t="s">
        <v>222</v>
      </c>
      <c r="B563" s="483" t="s">
        <v>313</v>
      </c>
      <c r="C563" s="484" t="s">
        <v>917</v>
      </c>
      <c r="D563" s="481" t="s">
        <v>315</v>
      </c>
      <c r="E563" s="448" t="s">
        <v>16</v>
      </c>
      <c r="F563" s="449">
        <v>0.89</v>
      </c>
      <c r="G563" s="450">
        <v>21.86</v>
      </c>
      <c r="H563" s="451">
        <f t="shared" si="62"/>
        <v>19.46</v>
      </c>
      <c r="I563" s="482"/>
    </row>
    <row r="564" spans="1:9" s="443" customFormat="1" ht="25.5" x14ac:dyDescent="0.2">
      <c r="A564" s="480" t="s">
        <v>232</v>
      </c>
      <c r="B564" s="483">
        <v>100717</v>
      </c>
      <c r="C564" s="484" t="s">
        <v>918</v>
      </c>
      <c r="D564" s="481" t="s">
        <v>317</v>
      </c>
      <c r="E564" s="448" t="s">
        <v>16</v>
      </c>
      <c r="F564" s="449">
        <v>0.89</v>
      </c>
      <c r="G564" s="450">
        <v>12.47</v>
      </c>
      <c r="H564" s="451">
        <f t="shared" si="62"/>
        <v>11.1</v>
      </c>
      <c r="I564" s="482"/>
    </row>
    <row r="565" spans="1:9" s="443" customFormat="1" ht="38.25" x14ac:dyDescent="0.2">
      <c r="A565" s="480" t="s">
        <v>222</v>
      </c>
      <c r="B565" s="483" t="s">
        <v>318</v>
      </c>
      <c r="C565" s="484" t="s">
        <v>919</v>
      </c>
      <c r="D565" s="481" t="s">
        <v>320</v>
      </c>
      <c r="E565" s="448" t="s">
        <v>133</v>
      </c>
      <c r="F565" s="449">
        <v>0.85</v>
      </c>
      <c r="G565" s="450">
        <v>39.78</v>
      </c>
      <c r="H565" s="451">
        <f t="shared" si="62"/>
        <v>33.81</v>
      </c>
      <c r="I565" s="482"/>
    </row>
    <row r="566" spans="1:9" s="443" customFormat="1" ht="25.5" x14ac:dyDescent="0.2">
      <c r="A566" s="480" t="s">
        <v>222</v>
      </c>
      <c r="B566" s="483" t="s">
        <v>321</v>
      </c>
      <c r="C566" s="484" t="s">
        <v>920</v>
      </c>
      <c r="D566" s="481" t="s">
        <v>323</v>
      </c>
      <c r="E566" s="448" t="s">
        <v>16</v>
      </c>
      <c r="F566" s="449">
        <v>0.89</v>
      </c>
      <c r="G566" s="450">
        <v>62.15</v>
      </c>
      <c r="H566" s="451">
        <f t="shared" si="62"/>
        <v>55.31</v>
      </c>
      <c r="I566" s="482"/>
    </row>
    <row r="567" spans="1:9" s="443" customFormat="1" ht="25.5" x14ac:dyDescent="0.2">
      <c r="A567" s="480" t="s">
        <v>222</v>
      </c>
      <c r="B567" s="483" t="s">
        <v>324</v>
      </c>
      <c r="C567" s="484" t="s">
        <v>921</v>
      </c>
      <c r="D567" s="481" t="s">
        <v>326</v>
      </c>
      <c r="E567" s="448" t="s">
        <v>42</v>
      </c>
      <c r="F567" s="449">
        <v>0.04</v>
      </c>
      <c r="G567" s="450">
        <v>8925.89</v>
      </c>
      <c r="H567" s="451">
        <f t="shared" si="62"/>
        <v>357.04</v>
      </c>
      <c r="I567" s="482"/>
    </row>
    <row r="568" spans="1:9" s="443" customFormat="1" ht="25.5" x14ac:dyDescent="0.2">
      <c r="A568" s="480" t="s">
        <v>222</v>
      </c>
      <c r="B568" s="483" t="s">
        <v>327</v>
      </c>
      <c r="C568" s="484" t="s">
        <v>922</v>
      </c>
      <c r="D568" s="481" t="s">
        <v>329</v>
      </c>
      <c r="E568" s="448" t="s">
        <v>42</v>
      </c>
      <c r="F568" s="449">
        <v>0.05</v>
      </c>
      <c r="G568" s="450">
        <v>58.3</v>
      </c>
      <c r="H568" s="451">
        <f t="shared" si="62"/>
        <v>2.92</v>
      </c>
      <c r="I568" s="482"/>
    </row>
    <row r="569" spans="1:9" s="443" customFormat="1" ht="51" x14ac:dyDescent="0.2">
      <c r="A569" s="480" t="s">
        <v>232</v>
      </c>
      <c r="B569" s="483">
        <v>100981</v>
      </c>
      <c r="C569" s="484" t="s">
        <v>923</v>
      </c>
      <c r="D569" s="481" t="s">
        <v>331</v>
      </c>
      <c r="E569" s="448" t="s">
        <v>42</v>
      </c>
      <c r="F569" s="449">
        <v>0.06</v>
      </c>
      <c r="G569" s="450">
        <v>11.03</v>
      </c>
      <c r="H569" s="451">
        <f t="shared" si="62"/>
        <v>0.66</v>
      </c>
      <c r="I569" s="482"/>
    </row>
    <row r="570" spans="1:9" s="443" customFormat="1" ht="25.5" x14ac:dyDescent="0.2">
      <c r="A570" s="480" t="s">
        <v>222</v>
      </c>
      <c r="B570" s="483" t="s">
        <v>332</v>
      </c>
      <c r="C570" s="484" t="s">
        <v>924</v>
      </c>
      <c r="D570" s="481" t="s">
        <v>925</v>
      </c>
      <c r="E570" s="448" t="s">
        <v>335</v>
      </c>
      <c r="F570" s="449">
        <v>0.13</v>
      </c>
      <c r="G570" s="450">
        <v>129.94999999999999</v>
      </c>
      <c r="H570" s="451">
        <f t="shared" si="62"/>
        <v>16.89</v>
      </c>
      <c r="I570" s="482"/>
    </row>
    <row r="571" spans="1:9" s="443" customFormat="1" x14ac:dyDescent="0.2">
      <c r="A571" s="480"/>
      <c r="B571" s="483"/>
      <c r="C571" s="499" t="s">
        <v>926</v>
      </c>
      <c r="D571" s="500" t="s">
        <v>927</v>
      </c>
      <c r="E571" s="448"/>
      <c r="F571" s="449"/>
      <c r="G571" s="450"/>
      <c r="H571" s="451">
        <f t="shared" si="62"/>
        <v>0</v>
      </c>
      <c r="I571" s="482"/>
    </row>
    <row r="572" spans="1:9" s="443" customFormat="1" x14ac:dyDescent="0.2">
      <c r="A572" s="480"/>
      <c r="B572" s="483"/>
      <c r="C572" s="499" t="s">
        <v>928</v>
      </c>
      <c r="D572" s="500" t="s">
        <v>285</v>
      </c>
      <c r="E572" s="448"/>
      <c r="F572" s="449"/>
      <c r="G572" s="450"/>
      <c r="H572" s="451">
        <f t="shared" si="62"/>
        <v>0</v>
      </c>
      <c r="I572" s="482"/>
    </row>
    <row r="573" spans="1:9" s="443" customFormat="1" ht="25.5" x14ac:dyDescent="0.2">
      <c r="A573" s="480" t="s">
        <v>222</v>
      </c>
      <c r="B573" s="483" t="s">
        <v>286</v>
      </c>
      <c r="C573" s="494" t="s">
        <v>940</v>
      </c>
      <c r="D573" s="497" t="s">
        <v>287</v>
      </c>
      <c r="E573" s="448" t="s">
        <v>288</v>
      </c>
      <c r="F573" s="449">
        <v>5.12</v>
      </c>
      <c r="G573" s="450">
        <v>30</v>
      </c>
      <c r="H573" s="451">
        <f t="shared" si="62"/>
        <v>153.6</v>
      </c>
      <c r="I573" s="482"/>
    </row>
    <row r="574" spans="1:9" s="443" customFormat="1" ht="25.5" x14ac:dyDescent="0.2">
      <c r="A574" s="480" t="s">
        <v>222</v>
      </c>
      <c r="B574" s="483" t="s">
        <v>289</v>
      </c>
      <c r="C574" s="494" t="s">
        <v>941</v>
      </c>
      <c r="D574" s="497" t="s">
        <v>291</v>
      </c>
      <c r="E574" s="448" t="s">
        <v>292</v>
      </c>
      <c r="F574" s="449">
        <v>6.44</v>
      </c>
      <c r="G574" s="450">
        <v>2.72</v>
      </c>
      <c r="H574" s="451">
        <f t="shared" si="62"/>
        <v>17.52</v>
      </c>
      <c r="I574" s="482"/>
    </row>
    <row r="575" spans="1:9" s="443" customFormat="1" ht="51" x14ac:dyDescent="0.2">
      <c r="A575" s="480" t="s">
        <v>232</v>
      </c>
      <c r="B575" s="483">
        <v>97063</v>
      </c>
      <c r="C575" s="494" t="s">
        <v>942</v>
      </c>
      <c r="D575" s="497" t="s">
        <v>294</v>
      </c>
      <c r="E575" s="448" t="s">
        <v>16</v>
      </c>
      <c r="F575" s="449">
        <v>40.92</v>
      </c>
      <c r="G575" s="450">
        <v>27.42</v>
      </c>
      <c r="H575" s="451">
        <f t="shared" si="62"/>
        <v>1122.03</v>
      </c>
      <c r="I575" s="482"/>
    </row>
    <row r="576" spans="1:9" s="443" customFormat="1" x14ac:dyDescent="0.2">
      <c r="A576" s="480"/>
      <c r="B576" s="483"/>
      <c r="C576" s="499" t="s">
        <v>943</v>
      </c>
      <c r="D576" s="500" t="s">
        <v>390</v>
      </c>
      <c r="E576" s="448">
        <v>0</v>
      </c>
      <c r="F576" s="449">
        <v>0</v>
      </c>
      <c r="G576" s="450">
        <v>0</v>
      </c>
      <c r="H576" s="451">
        <v>0</v>
      </c>
      <c r="I576" s="482"/>
    </row>
    <row r="577" spans="1:9" s="443" customFormat="1" ht="25.5" x14ac:dyDescent="0.2">
      <c r="A577" s="480"/>
      <c r="B577" s="483"/>
      <c r="C577" s="499" t="s">
        <v>944</v>
      </c>
      <c r="D577" s="500" t="s">
        <v>372</v>
      </c>
      <c r="E577" s="448"/>
      <c r="F577" s="449"/>
      <c r="G577" s="450"/>
      <c r="H577" s="451">
        <f t="shared" ref="H577:H588" si="63">+F577*G577</f>
        <v>0</v>
      </c>
      <c r="I577" s="482"/>
    </row>
    <row r="578" spans="1:9" s="443" customFormat="1" ht="25.5" x14ac:dyDescent="0.2">
      <c r="A578" s="480" t="s">
        <v>222</v>
      </c>
      <c r="B578" s="483" t="s">
        <v>598</v>
      </c>
      <c r="C578" s="494" t="s">
        <v>599</v>
      </c>
      <c r="D578" s="497" t="s">
        <v>600</v>
      </c>
      <c r="E578" s="448" t="s">
        <v>16</v>
      </c>
      <c r="F578" s="449">
        <v>66.849999999999994</v>
      </c>
      <c r="G578" s="450">
        <v>14.36</v>
      </c>
      <c r="H578" s="451">
        <f t="shared" si="63"/>
        <v>959.97</v>
      </c>
      <c r="I578" s="482"/>
    </row>
    <row r="579" spans="1:9" s="443" customFormat="1" ht="25.5" x14ac:dyDescent="0.2">
      <c r="A579" s="480" t="s">
        <v>232</v>
      </c>
      <c r="B579" s="483">
        <v>97650</v>
      </c>
      <c r="C579" s="494" t="s">
        <v>929</v>
      </c>
      <c r="D579" s="497" t="s">
        <v>376</v>
      </c>
      <c r="E579" s="448" t="s">
        <v>16</v>
      </c>
      <c r="F579" s="449">
        <v>66.849999999999994</v>
      </c>
      <c r="G579" s="450">
        <v>10.38</v>
      </c>
      <c r="H579" s="451">
        <f t="shared" si="63"/>
        <v>693.9</v>
      </c>
      <c r="I579" s="482"/>
    </row>
    <row r="580" spans="1:9" s="443" customFormat="1" ht="25.5" x14ac:dyDescent="0.2">
      <c r="A580" s="480" t="s">
        <v>222</v>
      </c>
      <c r="B580" s="483" t="s">
        <v>327</v>
      </c>
      <c r="C580" s="494" t="s">
        <v>930</v>
      </c>
      <c r="D580" s="497" t="s">
        <v>329</v>
      </c>
      <c r="E580" s="448" t="s">
        <v>42</v>
      </c>
      <c r="F580" s="449">
        <v>8.69</v>
      </c>
      <c r="G580" s="450">
        <v>58.3</v>
      </c>
      <c r="H580" s="451">
        <f t="shared" si="63"/>
        <v>506.63</v>
      </c>
      <c r="I580" s="482"/>
    </row>
    <row r="581" spans="1:9" s="443" customFormat="1" ht="51" x14ac:dyDescent="0.2">
      <c r="A581" s="480" t="s">
        <v>232</v>
      </c>
      <c r="B581" s="483">
        <v>100981</v>
      </c>
      <c r="C581" s="494" t="s">
        <v>931</v>
      </c>
      <c r="D581" s="497" t="s">
        <v>331</v>
      </c>
      <c r="E581" s="448" t="s">
        <v>42</v>
      </c>
      <c r="F581" s="449">
        <v>11.3</v>
      </c>
      <c r="G581" s="450">
        <v>11.03</v>
      </c>
      <c r="H581" s="451">
        <f t="shared" si="63"/>
        <v>124.64</v>
      </c>
      <c r="I581" s="482"/>
    </row>
    <row r="582" spans="1:9" s="443" customFormat="1" ht="25.5" x14ac:dyDescent="0.2">
      <c r="A582" s="480" t="s">
        <v>222</v>
      </c>
      <c r="B582" s="483" t="s">
        <v>332</v>
      </c>
      <c r="C582" s="494" t="s">
        <v>932</v>
      </c>
      <c r="D582" s="497" t="s">
        <v>933</v>
      </c>
      <c r="E582" s="448" t="s">
        <v>335</v>
      </c>
      <c r="F582" s="449">
        <v>11.95</v>
      </c>
      <c r="G582" s="450">
        <v>129.94999999999999</v>
      </c>
      <c r="H582" s="451">
        <f t="shared" si="63"/>
        <v>1552.9</v>
      </c>
      <c r="I582" s="482"/>
    </row>
    <row r="583" spans="1:9" s="443" customFormat="1" ht="25.5" x14ac:dyDescent="0.2">
      <c r="A583" s="480" t="s">
        <v>222</v>
      </c>
      <c r="B583" s="483" t="s">
        <v>605</v>
      </c>
      <c r="C583" s="494" t="s">
        <v>934</v>
      </c>
      <c r="D583" s="497" t="s">
        <v>607</v>
      </c>
      <c r="E583" s="448" t="s">
        <v>335</v>
      </c>
      <c r="F583" s="449">
        <v>11.95</v>
      </c>
      <c r="G583" s="450">
        <v>1256.83</v>
      </c>
      <c r="H583" s="451">
        <f t="shared" si="63"/>
        <v>15019.12</v>
      </c>
      <c r="I583" s="482"/>
    </row>
    <row r="584" spans="1:9" s="443" customFormat="1" ht="25.5" x14ac:dyDescent="0.2">
      <c r="A584" s="480"/>
      <c r="B584" s="483"/>
      <c r="C584" s="499" t="s">
        <v>935</v>
      </c>
      <c r="D584" s="500" t="s">
        <v>381</v>
      </c>
      <c r="E584" s="448"/>
      <c r="F584" s="449"/>
      <c r="G584" s="450"/>
      <c r="H584" s="451">
        <f t="shared" si="63"/>
        <v>0</v>
      </c>
      <c r="I584" s="482"/>
    </row>
    <row r="585" spans="1:9" s="443" customFormat="1" ht="38.25" x14ac:dyDescent="0.2">
      <c r="A585" s="480" t="s">
        <v>232</v>
      </c>
      <c r="B585" s="483">
        <v>104791</v>
      </c>
      <c r="C585" s="494" t="s">
        <v>936</v>
      </c>
      <c r="D585" s="497" t="s">
        <v>383</v>
      </c>
      <c r="E585" s="448" t="s">
        <v>16</v>
      </c>
      <c r="F585" s="449">
        <v>66.849999999999994</v>
      </c>
      <c r="G585" s="450">
        <v>8.77</v>
      </c>
      <c r="H585" s="451">
        <f t="shared" si="63"/>
        <v>586.27</v>
      </c>
      <c r="I585" s="482"/>
    </row>
    <row r="586" spans="1:9" s="443" customFormat="1" ht="25.5" x14ac:dyDescent="0.2">
      <c r="A586" s="480" t="s">
        <v>222</v>
      </c>
      <c r="B586" s="483" t="s">
        <v>327</v>
      </c>
      <c r="C586" s="484" t="s">
        <v>937</v>
      </c>
      <c r="D586" s="481" t="s">
        <v>329</v>
      </c>
      <c r="E586" s="448" t="s">
        <v>42</v>
      </c>
      <c r="F586" s="449">
        <v>4.3499999999999996</v>
      </c>
      <c r="G586" s="450">
        <v>58.3</v>
      </c>
      <c r="H586" s="463">
        <f t="shared" si="63"/>
        <v>253.61</v>
      </c>
      <c r="I586" s="498"/>
    </row>
    <row r="587" spans="1:9" s="443" customFormat="1" ht="51" x14ac:dyDescent="0.2">
      <c r="A587" s="480" t="s">
        <v>232</v>
      </c>
      <c r="B587" s="483">
        <v>100981</v>
      </c>
      <c r="C587" s="484" t="s">
        <v>938</v>
      </c>
      <c r="D587" s="481" t="s">
        <v>331</v>
      </c>
      <c r="E587" s="448" t="s">
        <v>42</v>
      </c>
      <c r="F587" s="449">
        <v>5.65</v>
      </c>
      <c r="G587" s="450">
        <v>11.03</v>
      </c>
      <c r="H587" s="463">
        <f t="shared" si="63"/>
        <v>62.32</v>
      </c>
      <c r="I587" s="498"/>
    </row>
    <row r="588" spans="1:9" s="443" customFormat="1" ht="25.5" x14ac:dyDescent="0.2">
      <c r="A588" s="480" t="s">
        <v>222</v>
      </c>
      <c r="B588" s="483" t="s">
        <v>332</v>
      </c>
      <c r="C588" s="484" t="s">
        <v>939</v>
      </c>
      <c r="D588" s="481" t="s">
        <v>933</v>
      </c>
      <c r="E588" s="448" t="s">
        <v>335</v>
      </c>
      <c r="F588" s="449">
        <v>11.95</v>
      </c>
      <c r="G588" s="450">
        <v>129.94999999999999</v>
      </c>
      <c r="H588" s="463">
        <f t="shared" si="63"/>
        <v>1552.9</v>
      </c>
      <c r="I588" s="498"/>
    </row>
    <row r="589" spans="1:9" s="443" customFormat="1" x14ac:dyDescent="0.2">
      <c r="A589" s="480"/>
      <c r="B589" s="483"/>
      <c r="C589" s="499" t="s">
        <v>945</v>
      </c>
      <c r="D589" s="500" t="s">
        <v>450</v>
      </c>
      <c r="E589" s="448">
        <v>0</v>
      </c>
      <c r="F589" s="449">
        <v>0</v>
      </c>
      <c r="G589" s="450">
        <v>0</v>
      </c>
      <c r="H589" s="463">
        <v>0</v>
      </c>
      <c r="I589" s="498"/>
    </row>
    <row r="590" spans="1:9" s="443" customFormat="1" x14ac:dyDescent="0.2">
      <c r="A590" s="480" t="s">
        <v>232</v>
      </c>
      <c r="B590" s="483">
        <v>99811</v>
      </c>
      <c r="C590" s="484" t="s">
        <v>950</v>
      </c>
      <c r="D590" s="481" t="s">
        <v>416</v>
      </c>
      <c r="E590" s="448" t="s">
        <v>16</v>
      </c>
      <c r="F590" s="449">
        <v>66.849999999999994</v>
      </c>
      <c r="G590" s="450">
        <v>4.8</v>
      </c>
      <c r="H590" s="463">
        <f t="shared" ref="H590:H591" si="64">+F590*G590</f>
        <v>320.88</v>
      </c>
      <c r="I590" s="498"/>
    </row>
    <row r="591" spans="1:9" s="443" customFormat="1" x14ac:dyDescent="0.2">
      <c r="A591" s="480" t="s">
        <v>222</v>
      </c>
      <c r="B591" s="483" t="s">
        <v>417</v>
      </c>
      <c r="C591" s="484" t="s">
        <v>951</v>
      </c>
      <c r="D591" s="481" t="s">
        <v>419</v>
      </c>
      <c r="E591" s="448" t="s">
        <v>16</v>
      </c>
      <c r="F591" s="449">
        <v>66.849999999999994</v>
      </c>
      <c r="G591" s="450">
        <v>23</v>
      </c>
      <c r="H591" s="463">
        <f t="shared" si="64"/>
        <v>1537.55</v>
      </c>
      <c r="I591" s="498"/>
    </row>
    <row r="592" spans="1:9" s="443" customFormat="1" x14ac:dyDescent="0.2">
      <c r="A592" s="480"/>
      <c r="B592" s="483"/>
      <c r="C592" s="499" t="s">
        <v>946</v>
      </c>
      <c r="D592" s="500" t="s">
        <v>672</v>
      </c>
      <c r="E592" s="448">
        <v>0</v>
      </c>
      <c r="F592" s="449">
        <v>0</v>
      </c>
      <c r="G592" s="450">
        <v>0</v>
      </c>
      <c r="H592" s="451">
        <v>0</v>
      </c>
      <c r="I592" s="482"/>
    </row>
    <row r="593" spans="1:9" s="443" customFormat="1" x14ac:dyDescent="0.2">
      <c r="A593" s="480" t="s">
        <v>222</v>
      </c>
      <c r="B593" s="483" t="s">
        <v>627</v>
      </c>
      <c r="C593" s="494" t="s">
        <v>952</v>
      </c>
      <c r="D593" s="481" t="s">
        <v>629</v>
      </c>
      <c r="E593" s="448" t="s">
        <v>16</v>
      </c>
      <c r="F593" s="449">
        <v>5.4</v>
      </c>
      <c r="G593" s="450">
        <v>385.66</v>
      </c>
      <c r="H593" s="451">
        <f t="shared" ref="H593" si="65">+F593*G593</f>
        <v>2082.56</v>
      </c>
      <c r="I593" s="482"/>
    </row>
    <row r="594" spans="1:9" s="443" customFormat="1" x14ac:dyDescent="0.2">
      <c r="A594" s="480"/>
      <c r="B594" s="483"/>
      <c r="C594" s="499" t="s">
        <v>947</v>
      </c>
      <c r="D594" s="500" t="s">
        <v>511</v>
      </c>
      <c r="E594" s="448">
        <v>0</v>
      </c>
      <c r="F594" s="449">
        <v>0</v>
      </c>
      <c r="G594" s="450">
        <v>0</v>
      </c>
      <c r="H594" s="451">
        <v>0</v>
      </c>
      <c r="I594" s="482"/>
    </row>
    <row r="595" spans="1:9" s="443" customFormat="1" ht="51" x14ac:dyDescent="0.2">
      <c r="A595" s="480" t="s">
        <v>222</v>
      </c>
      <c r="B595" s="483" t="s">
        <v>354</v>
      </c>
      <c r="C595" s="494" t="s">
        <v>953</v>
      </c>
      <c r="D595" s="481" t="s">
        <v>356</v>
      </c>
      <c r="E595" s="448" t="s">
        <v>16</v>
      </c>
      <c r="F595" s="449">
        <v>88.55</v>
      </c>
      <c r="G595" s="450">
        <v>93.62</v>
      </c>
      <c r="H595" s="451">
        <f t="shared" ref="H595" si="66">+F595*G595</f>
        <v>8290.0499999999993</v>
      </c>
      <c r="I595" s="482"/>
    </row>
    <row r="596" spans="1:9" s="443" customFormat="1" x14ac:dyDescent="0.2">
      <c r="A596" s="480"/>
      <c r="B596" s="483"/>
      <c r="C596" s="499" t="s">
        <v>948</v>
      </c>
      <c r="D596" s="500" t="s">
        <v>302</v>
      </c>
      <c r="E596" s="448">
        <v>0</v>
      </c>
      <c r="F596" s="449">
        <v>0</v>
      </c>
      <c r="G596" s="450">
        <v>0</v>
      </c>
      <c r="H596" s="451">
        <v>0</v>
      </c>
      <c r="I596" s="482"/>
    </row>
    <row r="597" spans="1:9" s="443" customFormat="1" ht="25.5" x14ac:dyDescent="0.2">
      <c r="A597" s="480" t="s">
        <v>232</v>
      </c>
      <c r="B597" s="483">
        <v>99814</v>
      </c>
      <c r="C597" s="494" t="s">
        <v>954</v>
      </c>
      <c r="D597" s="481" t="s">
        <v>304</v>
      </c>
      <c r="E597" s="448" t="s">
        <v>16</v>
      </c>
      <c r="F597" s="449">
        <v>88.55</v>
      </c>
      <c r="G597" s="450">
        <v>2.67</v>
      </c>
      <c r="H597" s="451">
        <f t="shared" ref="H597" si="67">+F597*G597</f>
        <v>236.43</v>
      </c>
      <c r="I597" s="482"/>
    </row>
    <row r="598" spans="1:9" s="443" customFormat="1" x14ac:dyDescent="0.2">
      <c r="A598" s="480"/>
      <c r="B598" s="483"/>
      <c r="C598" s="499" t="s">
        <v>949</v>
      </c>
      <c r="D598" s="500" t="s">
        <v>668</v>
      </c>
      <c r="E598" s="448">
        <v>0</v>
      </c>
      <c r="F598" s="449">
        <v>0</v>
      </c>
      <c r="G598" s="450">
        <v>0</v>
      </c>
      <c r="H598" s="451">
        <v>0</v>
      </c>
      <c r="I598" s="482"/>
    </row>
    <row r="599" spans="1:9" s="443" customFormat="1" ht="63.75" x14ac:dyDescent="0.2">
      <c r="A599" s="480" t="s">
        <v>222</v>
      </c>
      <c r="B599" s="483" t="s">
        <v>475</v>
      </c>
      <c r="C599" s="484" t="s">
        <v>955</v>
      </c>
      <c r="D599" s="481" t="s">
        <v>477</v>
      </c>
      <c r="E599" s="448" t="s">
        <v>133</v>
      </c>
      <c r="F599" s="449">
        <v>817.29</v>
      </c>
      <c r="G599" s="450">
        <v>16.21</v>
      </c>
      <c r="H599" s="451">
        <f t="shared" ref="H599:H605" si="68">+F599*G599</f>
        <v>13248.27</v>
      </c>
      <c r="I599" s="482"/>
    </row>
    <row r="600" spans="1:9" s="443" customFormat="1" ht="25.5" x14ac:dyDescent="0.2">
      <c r="A600" s="480" t="s">
        <v>222</v>
      </c>
      <c r="B600" s="483" t="s">
        <v>779</v>
      </c>
      <c r="C600" s="484" t="s">
        <v>956</v>
      </c>
      <c r="D600" s="481" t="s">
        <v>480</v>
      </c>
      <c r="E600" s="448" t="s">
        <v>481</v>
      </c>
      <c r="F600" s="449">
        <v>1</v>
      </c>
      <c r="G600" s="450">
        <v>5627.15</v>
      </c>
      <c r="H600" s="451">
        <f t="shared" si="68"/>
        <v>5627.15</v>
      </c>
      <c r="I600" s="482"/>
    </row>
    <row r="601" spans="1:9" s="443" customFormat="1" ht="38.25" x14ac:dyDescent="0.2">
      <c r="A601" s="480" t="s">
        <v>222</v>
      </c>
      <c r="B601" s="483" t="s">
        <v>635</v>
      </c>
      <c r="C601" s="484" t="s">
        <v>957</v>
      </c>
      <c r="D601" s="481" t="s">
        <v>637</v>
      </c>
      <c r="E601" s="448" t="s">
        <v>4</v>
      </c>
      <c r="F601" s="449">
        <v>2</v>
      </c>
      <c r="G601" s="450">
        <v>540.03</v>
      </c>
      <c r="H601" s="451">
        <f t="shared" si="68"/>
        <v>1080.06</v>
      </c>
      <c r="I601" s="482"/>
    </row>
    <row r="602" spans="1:9" s="443" customFormat="1" ht="38.25" x14ac:dyDescent="0.2">
      <c r="A602" s="480" t="s">
        <v>222</v>
      </c>
      <c r="B602" s="483" t="s">
        <v>638</v>
      </c>
      <c r="C602" s="484" t="s">
        <v>958</v>
      </c>
      <c r="D602" s="481" t="s">
        <v>640</v>
      </c>
      <c r="E602" s="448" t="s">
        <v>4</v>
      </c>
      <c r="F602" s="449">
        <v>1</v>
      </c>
      <c r="G602" s="450">
        <v>349.45</v>
      </c>
      <c r="H602" s="451">
        <f t="shared" si="68"/>
        <v>349.45</v>
      </c>
      <c r="I602" s="482"/>
    </row>
    <row r="603" spans="1:9" s="443" customFormat="1" ht="38.25" x14ac:dyDescent="0.2">
      <c r="A603" s="480" t="s">
        <v>222</v>
      </c>
      <c r="B603" s="483" t="s">
        <v>641</v>
      </c>
      <c r="C603" s="484" t="s">
        <v>959</v>
      </c>
      <c r="D603" s="481" t="s">
        <v>643</v>
      </c>
      <c r="E603" s="448" t="s">
        <v>4</v>
      </c>
      <c r="F603" s="449">
        <v>1</v>
      </c>
      <c r="G603" s="450">
        <v>459.04</v>
      </c>
      <c r="H603" s="451">
        <f t="shared" si="68"/>
        <v>459.04</v>
      </c>
      <c r="I603" s="482"/>
    </row>
    <row r="604" spans="1:9" s="443" customFormat="1" ht="38.25" x14ac:dyDescent="0.2">
      <c r="A604" s="480" t="s">
        <v>232</v>
      </c>
      <c r="B604" s="483">
        <v>100729</v>
      </c>
      <c r="C604" s="484" t="s">
        <v>960</v>
      </c>
      <c r="D604" s="481" t="s">
        <v>486</v>
      </c>
      <c r="E604" s="448" t="s">
        <v>16</v>
      </c>
      <c r="F604" s="449">
        <v>75.25</v>
      </c>
      <c r="G604" s="450">
        <v>24.86</v>
      </c>
      <c r="H604" s="451">
        <f t="shared" si="68"/>
        <v>1870.72</v>
      </c>
      <c r="I604" s="482"/>
    </row>
    <row r="605" spans="1:9" s="443" customFormat="1" ht="25.5" x14ac:dyDescent="0.2">
      <c r="A605" s="480" t="s">
        <v>232</v>
      </c>
      <c r="B605" s="483">
        <v>97113</v>
      </c>
      <c r="C605" s="484" t="s">
        <v>961</v>
      </c>
      <c r="D605" s="481" t="s">
        <v>488</v>
      </c>
      <c r="E605" s="448" t="s">
        <v>16</v>
      </c>
      <c r="F605" s="449">
        <v>31.75</v>
      </c>
      <c r="G605" s="450">
        <v>2.1800000000000002</v>
      </c>
      <c r="H605" s="451">
        <f t="shared" si="68"/>
        <v>69.22</v>
      </c>
      <c r="I605" s="482"/>
    </row>
    <row r="606" spans="1:9" s="443" customFormat="1" ht="25.5" x14ac:dyDescent="0.2">
      <c r="A606" s="480"/>
      <c r="B606" s="483"/>
      <c r="C606" s="499" t="s">
        <v>962</v>
      </c>
      <c r="D606" s="500" t="s">
        <v>666</v>
      </c>
      <c r="E606" s="448">
        <v>0</v>
      </c>
      <c r="F606" s="449">
        <v>0</v>
      </c>
      <c r="G606" s="450">
        <v>0</v>
      </c>
      <c r="H606" s="451">
        <v>0</v>
      </c>
      <c r="I606" s="482"/>
    </row>
    <row r="607" spans="1:9" s="443" customFormat="1" ht="38.25" x14ac:dyDescent="0.2">
      <c r="A607" s="480" t="s">
        <v>232</v>
      </c>
      <c r="B607" s="483">
        <v>104166</v>
      </c>
      <c r="C607" s="484" t="s">
        <v>963</v>
      </c>
      <c r="D607" s="481" t="s">
        <v>429</v>
      </c>
      <c r="E607" s="448" t="s">
        <v>300</v>
      </c>
      <c r="F607" s="449">
        <v>3.5</v>
      </c>
      <c r="G607" s="450">
        <v>82.36</v>
      </c>
      <c r="H607" s="451">
        <f t="shared" ref="H607:H611" si="69">+F607*G607</f>
        <v>288.26</v>
      </c>
      <c r="I607" s="482"/>
    </row>
    <row r="608" spans="1:9" s="443" customFormat="1" ht="38.25" x14ac:dyDescent="0.2">
      <c r="A608" s="480" t="s">
        <v>232</v>
      </c>
      <c r="B608" s="483">
        <v>104167</v>
      </c>
      <c r="C608" s="484" t="s">
        <v>964</v>
      </c>
      <c r="D608" s="481" t="s">
        <v>431</v>
      </c>
      <c r="E608" s="448" t="s">
        <v>4</v>
      </c>
      <c r="F608" s="449">
        <v>2</v>
      </c>
      <c r="G608" s="450">
        <v>128.86000000000001</v>
      </c>
      <c r="H608" s="451">
        <f t="shared" si="69"/>
        <v>257.72000000000003</v>
      </c>
      <c r="I608" s="482"/>
    </row>
    <row r="609" spans="1:9" s="443" customFormat="1" ht="38.25" x14ac:dyDescent="0.2">
      <c r="A609" s="480" t="s">
        <v>232</v>
      </c>
      <c r="B609" s="483">
        <v>104176</v>
      </c>
      <c r="C609" s="484" t="s">
        <v>965</v>
      </c>
      <c r="D609" s="481" t="s">
        <v>439</v>
      </c>
      <c r="E609" s="448" t="s">
        <v>4</v>
      </c>
      <c r="F609" s="449">
        <v>2</v>
      </c>
      <c r="G609" s="450">
        <v>262.52999999999997</v>
      </c>
      <c r="H609" s="451">
        <f t="shared" si="69"/>
        <v>525.05999999999995</v>
      </c>
      <c r="I609" s="482"/>
    </row>
    <row r="610" spans="1:9" s="443" customFormat="1" ht="38.25" x14ac:dyDescent="0.2">
      <c r="A610" s="480" t="s">
        <v>222</v>
      </c>
      <c r="B610" s="483" t="s">
        <v>442</v>
      </c>
      <c r="C610" s="484" t="s">
        <v>966</v>
      </c>
      <c r="D610" s="481" t="s">
        <v>650</v>
      </c>
      <c r="E610" s="448" t="s">
        <v>4</v>
      </c>
      <c r="F610" s="449">
        <v>3</v>
      </c>
      <c r="G610" s="450">
        <v>84.09</v>
      </c>
      <c r="H610" s="451">
        <f t="shared" si="69"/>
        <v>252.27</v>
      </c>
      <c r="I610" s="482"/>
    </row>
    <row r="611" spans="1:9" s="443" customFormat="1" ht="38.25" x14ac:dyDescent="0.2">
      <c r="A611" s="480" t="s">
        <v>232</v>
      </c>
      <c r="B611" s="483">
        <v>94229</v>
      </c>
      <c r="C611" s="484" t="s">
        <v>967</v>
      </c>
      <c r="D611" s="481" t="s">
        <v>503</v>
      </c>
      <c r="E611" s="448" t="s">
        <v>300</v>
      </c>
      <c r="F611" s="449">
        <v>7.7</v>
      </c>
      <c r="G611" s="450">
        <v>179.78</v>
      </c>
      <c r="H611" s="451">
        <f t="shared" si="69"/>
        <v>1384.31</v>
      </c>
      <c r="I611" s="482"/>
    </row>
    <row r="612" spans="1:9" s="443" customFormat="1" x14ac:dyDescent="0.2">
      <c r="A612" s="480"/>
      <c r="B612" s="483"/>
      <c r="C612" s="499" t="s">
        <v>968</v>
      </c>
      <c r="D612" s="500" t="s">
        <v>509</v>
      </c>
      <c r="E612" s="448">
        <v>0</v>
      </c>
      <c r="F612" s="449">
        <v>0</v>
      </c>
      <c r="G612" s="450">
        <v>0</v>
      </c>
      <c r="H612" s="451">
        <v>0</v>
      </c>
      <c r="I612" s="482"/>
    </row>
    <row r="613" spans="1:9" s="443" customFormat="1" ht="38.25" x14ac:dyDescent="0.2">
      <c r="A613" s="480" t="s">
        <v>232</v>
      </c>
      <c r="B613" s="483">
        <v>100275</v>
      </c>
      <c r="C613" s="484" t="s">
        <v>970</v>
      </c>
      <c r="D613" s="481" t="s">
        <v>505</v>
      </c>
      <c r="E613" s="448" t="s">
        <v>506</v>
      </c>
      <c r="F613" s="449">
        <v>66.849999999999994</v>
      </c>
      <c r="G613" s="450">
        <v>24.48</v>
      </c>
      <c r="H613" s="451">
        <f t="shared" ref="H613:H614" si="70">+F613*G613</f>
        <v>1636.49</v>
      </c>
      <c r="I613" s="482"/>
    </row>
    <row r="614" spans="1:9" s="443" customFormat="1" ht="38.25" x14ac:dyDescent="0.2">
      <c r="A614" s="480" t="s">
        <v>232</v>
      </c>
      <c r="B614" s="483">
        <v>94216</v>
      </c>
      <c r="C614" s="484" t="s">
        <v>971</v>
      </c>
      <c r="D614" s="481" t="s">
        <v>508</v>
      </c>
      <c r="E614" s="448" t="s">
        <v>16</v>
      </c>
      <c r="F614" s="449">
        <v>66.849999999999994</v>
      </c>
      <c r="G614" s="450">
        <v>189.71</v>
      </c>
      <c r="H614" s="451">
        <f t="shared" si="70"/>
        <v>12682.11</v>
      </c>
      <c r="I614" s="482"/>
    </row>
    <row r="615" spans="1:9" s="443" customFormat="1" x14ac:dyDescent="0.2">
      <c r="A615" s="480"/>
      <c r="B615" s="483"/>
      <c r="C615" s="499" t="s">
        <v>969</v>
      </c>
      <c r="D615" s="500" t="s">
        <v>306</v>
      </c>
      <c r="E615" s="448">
        <v>0</v>
      </c>
      <c r="F615" s="449">
        <v>0</v>
      </c>
      <c r="G615" s="450">
        <v>0</v>
      </c>
      <c r="H615" s="451">
        <v>0</v>
      </c>
      <c r="I615" s="482"/>
    </row>
    <row r="616" spans="1:9" s="443" customFormat="1" ht="25.5" x14ac:dyDescent="0.2">
      <c r="A616" s="480" t="s">
        <v>222</v>
      </c>
      <c r="B616" s="483" t="s">
        <v>307</v>
      </c>
      <c r="C616" s="484" t="s">
        <v>972</v>
      </c>
      <c r="D616" s="481" t="s">
        <v>309</v>
      </c>
      <c r="E616" s="448" t="s">
        <v>300</v>
      </c>
      <c r="F616" s="449">
        <v>8.86</v>
      </c>
      <c r="G616" s="450">
        <v>6.98</v>
      </c>
      <c r="H616" s="451">
        <f t="shared" ref="H616:H626" si="71">+F616*G616</f>
        <v>61.84</v>
      </c>
      <c r="I616" s="482"/>
    </row>
    <row r="617" spans="1:9" s="443" customFormat="1" ht="51" x14ac:dyDescent="0.2">
      <c r="A617" s="480" t="s">
        <v>222</v>
      </c>
      <c r="B617" s="483" t="s">
        <v>310</v>
      </c>
      <c r="C617" s="484" t="s">
        <v>973</v>
      </c>
      <c r="D617" s="481" t="s">
        <v>312</v>
      </c>
      <c r="E617" s="448" t="s">
        <v>42</v>
      </c>
      <c r="F617" s="449">
        <v>0.04</v>
      </c>
      <c r="G617" s="450">
        <v>4801.1000000000004</v>
      </c>
      <c r="H617" s="451">
        <f t="shared" si="71"/>
        <v>192.04</v>
      </c>
      <c r="I617" s="482"/>
    </row>
    <row r="618" spans="1:9" s="443" customFormat="1" ht="38.25" x14ac:dyDescent="0.2">
      <c r="A618" s="480" t="s">
        <v>222</v>
      </c>
      <c r="B618" s="483" t="s">
        <v>313</v>
      </c>
      <c r="C618" s="484" t="s">
        <v>974</v>
      </c>
      <c r="D618" s="481" t="s">
        <v>315</v>
      </c>
      <c r="E618" s="448" t="s">
        <v>16</v>
      </c>
      <c r="F618" s="449">
        <v>0.89</v>
      </c>
      <c r="G618" s="450">
        <v>21.86</v>
      </c>
      <c r="H618" s="451">
        <f t="shared" si="71"/>
        <v>19.46</v>
      </c>
      <c r="I618" s="482"/>
    </row>
    <row r="619" spans="1:9" s="443" customFormat="1" ht="25.5" x14ac:dyDescent="0.2">
      <c r="A619" s="480" t="s">
        <v>232</v>
      </c>
      <c r="B619" s="483">
        <v>100717</v>
      </c>
      <c r="C619" s="484" t="s">
        <v>975</v>
      </c>
      <c r="D619" s="481" t="s">
        <v>317</v>
      </c>
      <c r="E619" s="448" t="s">
        <v>16</v>
      </c>
      <c r="F619" s="449">
        <v>0.89</v>
      </c>
      <c r="G619" s="450">
        <v>12.47</v>
      </c>
      <c r="H619" s="451">
        <f t="shared" si="71"/>
        <v>11.1</v>
      </c>
      <c r="I619" s="482"/>
    </row>
    <row r="620" spans="1:9" s="443" customFormat="1" ht="38.25" x14ac:dyDescent="0.2">
      <c r="A620" s="480" t="s">
        <v>222</v>
      </c>
      <c r="B620" s="483" t="s">
        <v>318</v>
      </c>
      <c r="C620" s="484" t="s">
        <v>976</v>
      </c>
      <c r="D620" s="481" t="s">
        <v>320</v>
      </c>
      <c r="E620" s="448" t="s">
        <v>133</v>
      </c>
      <c r="F620" s="449">
        <v>0.85</v>
      </c>
      <c r="G620" s="450">
        <v>39.78</v>
      </c>
      <c r="H620" s="451">
        <f t="shared" si="71"/>
        <v>33.81</v>
      </c>
      <c r="I620" s="482"/>
    </row>
    <row r="621" spans="1:9" s="443" customFormat="1" ht="25.5" x14ac:dyDescent="0.2">
      <c r="A621" s="480" t="s">
        <v>222</v>
      </c>
      <c r="B621" s="483" t="s">
        <v>321</v>
      </c>
      <c r="C621" s="484" t="s">
        <v>977</v>
      </c>
      <c r="D621" s="481" t="s">
        <v>323</v>
      </c>
      <c r="E621" s="448" t="s">
        <v>16</v>
      </c>
      <c r="F621" s="449">
        <v>0.89</v>
      </c>
      <c r="G621" s="450">
        <v>62.15</v>
      </c>
      <c r="H621" s="451">
        <f t="shared" si="71"/>
        <v>55.31</v>
      </c>
      <c r="I621" s="482"/>
    </row>
    <row r="622" spans="1:9" s="443" customFormat="1" ht="25.5" x14ac:dyDescent="0.2">
      <c r="A622" s="480" t="s">
        <v>222</v>
      </c>
      <c r="B622" s="483" t="s">
        <v>324</v>
      </c>
      <c r="C622" s="484" t="s">
        <v>978</v>
      </c>
      <c r="D622" s="481" t="s">
        <v>326</v>
      </c>
      <c r="E622" s="448" t="s">
        <v>42</v>
      </c>
      <c r="F622" s="449">
        <v>0.04</v>
      </c>
      <c r="G622" s="450">
        <v>8925.89</v>
      </c>
      <c r="H622" s="451">
        <f t="shared" si="71"/>
        <v>357.04</v>
      </c>
      <c r="I622" s="482"/>
    </row>
    <row r="623" spans="1:9" s="443" customFormat="1" ht="25.5" x14ac:dyDescent="0.2">
      <c r="A623" s="480" t="s">
        <v>222</v>
      </c>
      <c r="B623" s="483" t="s">
        <v>327</v>
      </c>
      <c r="C623" s="484" t="s">
        <v>979</v>
      </c>
      <c r="D623" s="481" t="s">
        <v>329</v>
      </c>
      <c r="E623" s="448" t="s">
        <v>42</v>
      </c>
      <c r="F623" s="449">
        <v>0.05</v>
      </c>
      <c r="G623" s="450">
        <v>58.3</v>
      </c>
      <c r="H623" s="451">
        <f t="shared" si="71"/>
        <v>2.92</v>
      </c>
      <c r="I623" s="482"/>
    </row>
    <row r="624" spans="1:9" s="443" customFormat="1" ht="51" x14ac:dyDescent="0.2">
      <c r="A624" s="480" t="s">
        <v>232</v>
      </c>
      <c r="B624" s="483">
        <v>100981</v>
      </c>
      <c r="C624" s="484" t="s">
        <v>980</v>
      </c>
      <c r="D624" s="481" t="s">
        <v>331</v>
      </c>
      <c r="E624" s="448" t="s">
        <v>42</v>
      </c>
      <c r="F624" s="449">
        <v>0.06</v>
      </c>
      <c r="G624" s="450">
        <v>11.03</v>
      </c>
      <c r="H624" s="451">
        <f t="shared" si="71"/>
        <v>0.66</v>
      </c>
      <c r="I624" s="482"/>
    </row>
    <row r="625" spans="1:9" s="443" customFormat="1" ht="25.5" x14ac:dyDescent="0.2">
      <c r="A625" s="480" t="s">
        <v>222</v>
      </c>
      <c r="B625" s="483" t="s">
        <v>332</v>
      </c>
      <c r="C625" s="484" t="s">
        <v>981</v>
      </c>
      <c r="D625" s="481" t="s">
        <v>925</v>
      </c>
      <c r="E625" s="448" t="s">
        <v>335</v>
      </c>
      <c r="F625" s="449">
        <v>0.13</v>
      </c>
      <c r="G625" s="450">
        <v>129.94999999999999</v>
      </c>
      <c r="H625" s="451">
        <f t="shared" si="71"/>
        <v>16.89</v>
      </c>
      <c r="I625" s="482"/>
    </row>
    <row r="626" spans="1:9" s="443" customFormat="1" x14ac:dyDescent="0.2">
      <c r="A626" s="480"/>
      <c r="B626" s="483"/>
      <c r="C626" s="499" t="s">
        <v>982</v>
      </c>
      <c r="D626" s="500" t="s">
        <v>990</v>
      </c>
      <c r="E626" s="448"/>
      <c r="F626" s="449"/>
      <c r="G626" s="450"/>
      <c r="H626" s="451">
        <f t="shared" si="71"/>
        <v>0</v>
      </c>
      <c r="I626" s="482"/>
    </row>
    <row r="627" spans="1:9" s="443" customFormat="1" x14ac:dyDescent="0.2">
      <c r="A627" s="480"/>
      <c r="B627" s="483"/>
      <c r="C627" s="499" t="s">
        <v>983</v>
      </c>
      <c r="D627" s="500" t="s">
        <v>668</v>
      </c>
      <c r="E627" s="448">
        <v>0</v>
      </c>
      <c r="F627" s="449">
        <v>0</v>
      </c>
      <c r="G627" s="450">
        <v>0</v>
      </c>
      <c r="H627" s="451">
        <v>0</v>
      </c>
      <c r="I627" s="482"/>
    </row>
    <row r="628" spans="1:9" s="443" customFormat="1" ht="63.75" x14ac:dyDescent="0.2">
      <c r="A628" s="480" t="s">
        <v>222</v>
      </c>
      <c r="B628" s="483" t="s">
        <v>475</v>
      </c>
      <c r="C628" s="494" t="s">
        <v>984</v>
      </c>
      <c r="D628" s="497" t="s">
        <v>477</v>
      </c>
      <c r="E628" s="448" t="s">
        <v>133</v>
      </c>
      <c r="F628" s="449">
        <v>326.32</v>
      </c>
      <c r="G628" s="450">
        <v>16.21</v>
      </c>
      <c r="H628" s="451">
        <f t="shared" ref="H628:H629" si="72">+F628*G628</f>
        <v>5289.65</v>
      </c>
      <c r="I628" s="482"/>
    </row>
    <row r="629" spans="1:9" s="443" customFormat="1" ht="38.25" x14ac:dyDescent="0.2">
      <c r="A629" s="480" t="s">
        <v>232</v>
      </c>
      <c r="B629" s="483">
        <v>100729</v>
      </c>
      <c r="C629" s="494" t="s">
        <v>985</v>
      </c>
      <c r="D629" s="497" t="s">
        <v>486</v>
      </c>
      <c r="E629" s="448" t="s">
        <v>16</v>
      </c>
      <c r="F629" s="449">
        <v>13.14</v>
      </c>
      <c r="G629" s="450">
        <v>24.86</v>
      </c>
      <c r="H629" s="451">
        <f t="shared" si="72"/>
        <v>326.66000000000003</v>
      </c>
      <c r="I629" s="482"/>
    </row>
    <row r="630" spans="1:9" s="443" customFormat="1" x14ac:dyDescent="0.2">
      <c r="A630" s="480"/>
      <c r="B630" s="483"/>
      <c r="C630" s="499" t="s">
        <v>986</v>
      </c>
      <c r="D630" s="500" t="s">
        <v>509</v>
      </c>
      <c r="E630" s="448">
        <v>0</v>
      </c>
      <c r="F630" s="449">
        <v>0</v>
      </c>
      <c r="G630" s="450">
        <v>0</v>
      </c>
      <c r="H630" s="451">
        <v>0</v>
      </c>
      <c r="I630" s="482"/>
    </row>
    <row r="631" spans="1:9" s="443" customFormat="1" ht="38.25" x14ac:dyDescent="0.2">
      <c r="A631" s="480" t="s">
        <v>232</v>
      </c>
      <c r="B631" s="483">
        <v>100275</v>
      </c>
      <c r="C631" s="494" t="s">
        <v>987</v>
      </c>
      <c r="D631" s="497" t="s">
        <v>505</v>
      </c>
      <c r="E631" s="448" t="s">
        <v>506</v>
      </c>
      <c r="F631" s="449">
        <v>27.09</v>
      </c>
      <c r="G631" s="450">
        <v>24.48</v>
      </c>
      <c r="H631" s="451">
        <f t="shared" ref="H631:H633" si="73">+F631*G631</f>
        <v>663.16</v>
      </c>
      <c r="I631" s="482"/>
    </row>
    <row r="632" spans="1:9" s="443" customFormat="1" ht="38.25" x14ac:dyDescent="0.2">
      <c r="A632" s="480" t="s">
        <v>232</v>
      </c>
      <c r="B632" s="483">
        <v>94216</v>
      </c>
      <c r="C632" s="494" t="s">
        <v>988</v>
      </c>
      <c r="D632" s="497" t="s">
        <v>508</v>
      </c>
      <c r="E632" s="448" t="s">
        <v>16</v>
      </c>
      <c r="F632" s="449">
        <v>27.09</v>
      </c>
      <c r="G632" s="450">
        <v>189.71</v>
      </c>
      <c r="H632" s="451">
        <f t="shared" si="73"/>
        <v>5139.24</v>
      </c>
      <c r="I632" s="482"/>
    </row>
    <row r="633" spans="1:9" s="443" customFormat="1" ht="63.75" x14ac:dyDescent="0.2">
      <c r="A633" s="480" t="s">
        <v>232</v>
      </c>
      <c r="B633" s="483">
        <v>100326</v>
      </c>
      <c r="C633" s="494" t="s">
        <v>989</v>
      </c>
      <c r="D633" s="497" t="s">
        <v>744</v>
      </c>
      <c r="E633" s="448" t="s">
        <v>300</v>
      </c>
      <c r="F633" s="449">
        <v>7.5</v>
      </c>
      <c r="G633" s="450">
        <v>21.37</v>
      </c>
      <c r="H633" s="451">
        <f t="shared" si="73"/>
        <v>160.28</v>
      </c>
      <c r="I633" s="482"/>
    </row>
    <row r="634" spans="1:9" s="443" customFormat="1" x14ac:dyDescent="0.2">
      <c r="A634" s="480"/>
      <c r="B634" s="483"/>
      <c r="C634" s="499" t="s">
        <v>991</v>
      </c>
      <c r="D634" s="500" t="s">
        <v>992</v>
      </c>
      <c r="E634" s="448"/>
      <c r="F634" s="449"/>
      <c r="G634" s="450"/>
      <c r="H634" s="451">
        <f t="shared" ref="H634:H870" si="74">+F634*G634</f>
        <v>0</v>
      </c>
      <c r="I634" s="482"/>
    </row>
    <row r="635" spans="1:9" s="443" customFormat="1" x14ac:dyDescent="0.2">
      <c r="A635" s="480"/>
      <c r="B635" s="483"/>
      <c r="C635" s="499" t="s">
        <v>993</v>
      </c>
      <c r="D635" s="500" t="s">
        <v>285</v>
      </c>
      <c r="E635" s="448">
        <v>0</v>
      </c>
      <c r="F635" s="449">
        <v>0</v>
      </c>
      <c r="G635" s="450">
        <v>0</v>
      </c>
      <c r="H635" s="451">
        <v>0</v>
      </c>
      <c r="I635" s="482"/>
    </row>
    <row r="636" spans="1:9" s="443" customFormat="1" ht="25.5" x14ac:dyDescent="0.2">
      <c r="A636" s="480" t="s">
        <v>222</v>
      </c>
      <c r="B636" s="483" t="s">
        <v>286</v>
      </c>
      <c r="C636" s="494" t="s">
        <v>994</v>
      </c>
      <c r="D636" s="497" t="s">
        <v>287</v>
      </c>
      <c r="E636" s="448" t="s">
        <v>288</v>
      </c>
      <c r="F636" s="449">
        <v>5.12</v>
      </c>
      <c r="G636" s="450">
        <v>30</v>
      </c>
      <c r="H636" s="451">
        <f t="shared" ref="H636:H638" si="75">+F636*G636</f>
        <v>153.6</v>
      </c>
      <c r="I636" s="482"/>
    </row>
    <row r="637" spans="1:9" s="443" customFormat="1" ht="25.5" x14ac:dyDescent="0.2">
      <c r="A637" s="480" t="s">
        <v>222</v>
      </c>
      <c r="B637" s="483" t="s">
        <v>289</v>
      </c>
      <c r="C637" s="494" t="s">
        <v>995</v>
      </c>
      <c r="D637" s="497" t="s">
        <v>291</v>
      </c>
      <c r="E637" s="448" t="s">
        <v>292</v>
      </c>
      <c r="F637" s="449">
        <v>6.44</v>
      </c>
      <c r="G637" s="450">
        <v>2.72</v>
      </c>
      <c r="H637" s="451">
        <f t="shared" si="75"/>
        <v>17.52</v>
      </c>
      <c r="I637" s="482"/>
    </row>
    <row r="638" spans="1:9" s="443" customFormat="1" ht="51" x14ac:dyDescent="0.2">
      <c r="A638" s="480" t="s">
        <v>232</v>
      </c>
      <c r="B638" s="483">
        <v>97063</v>
      </c>
      <c r="C638" s="494" t="s">
        <v>996</v>
      </c>
      <c r="D638" s="497" t="s">
        <v>294</v>
      </c>
      <c r="E638" s="448" t="s">
        <v>16</v>
      </c>
      <c r="F638" s="449">
        <v>40.92</v>
      </c>
      <c r="G638" s="450">
        <v>27.42</v>
      </c>
      <c r="H638" s="451">
        <f t="shared" si="75"/>
        <v>1122.03</v>
      </c>
      <c r="I638" s="482"/>
    </row>
    <row r="639" spans="1:9" s="443" customFormat="1" x14ac:dyDescent="0.2">
      <c r="A639" s="480"/>
      <c r="B639" s="483"/>
      <c r="C639" s="499" t="s">
        <v>997</v>
      </c>
      <c r="D639" s="500" t="s">
        <v>390</v>
      </c>
      <c r="E639" s="448">
        <v>0</v>
      </c>
      <c r="F639" s="449">
        <v>0</v>
      </c>
      <c r="G639" s="450">
        <v>0</v>
      </c>
      <c r="H639" s="451">
        <v>0</v>
      </c>
      <c r="I639" s="482"/>
    </row>
    <row r="640" spans="1:9" s="443" customFormat="1" ht="25.5" x14ac:dyDescent="0.2">
      <c r="A640" s="480"/>
      <c r="B640" s="483"/>
      <c r="C640" s="499" t="s">
        <v>998</v>
      </c>
      <c r="D640" s="500" t="s">
        <v>372</v>
      </c>
      <c r="E640" s="448"/>
      <c r="F640" s="449"/>
      <c r="G640" s="450"/>
      <c r="H640" s="451">
        <f t="shared" ref="H640:H651" si="76">+F640*G640</f>
        <v>0</v>
      </c>
      <c r="I640" s="482"/>
    </row>
    <row r="641" spans="1:9" s="443" customFormat="1" ht="25.5" x14ac:dyDescent="0.2">
      <c r="A641" s="480" t="s">
        <v>222</v>
      </c>
      <c r="B641" s="483" t="s">
        <v>598</v>
      </c>
      <c r="C641" s="494" t="s">
        <v>599</v>
      </c>
      <c r="D641" s="497" t="s">
        <v>600</v>
      </c>
      <c r="E641" s="448" t="s">
        <v>16</v>
      </c>
      <c r="F641" s="449">
        <v>66.849999999999994</v>
      </c>
      <c r="G641" s="450">
        <v>14.36</v>
      </c>
      <c r="H641" s="451">
        <f t="shared" si="76"/>
        <v>959.97</v>
      </c>
      <c r="I641" s="482"/>
    </row>
    <row r="642" spans="1:9" s="443" customFormat="1" ht="25.5" x14ac:dyDescent="0.2">
      <c r="A642" s="480" t="s">
        <v>232</v>
      </c>
      <c r="B642" s="483">
        <v>97650</v>
      </c>
      <c r="C642" s="494" t="s">
        <v>999</v>
      </c>
      <c r="D642" s="497" t="s">
        <v>376</v>
      </c>
      <c r="E642" s="448" t="s">
        <v>16</v>
      </c>
      <c r="F642" s="449">
        <v>66.849999999999994</v>
      </c>
      <c r="G642" s="450">
        <v>10.38</v>
      </c>
      <c r="H642" s="451">
        <f t="shared" si="76"/>
        <v>693.9</v>
      </c>
      <c r="I642" s="482"/>
    </row>
    <row r="643" spans="1:9" s="443" customFormat="1" ht="25.5" x14ac:dyDescent="0.2">
      <c r="A643" s="480" t="s">
        <v>222</v>
      </c>
      <c r="B643" s="483" t="s">
        <v>327</v>
      </c>
      <c r="C643" s="494" t="s">
        <v>1000</v>
      </c>
      <c r="D643" s="497" t="s">
        <v>329</v>
      </c>
      <c r="E643" s="448" t="s">
        <v>42</v>
      </c>
      <c r="F643" s="449">
        <v>8.69</v>
      </c>
      <c r="G643" s="450">
        <v>58.3</v>
      </c>
      <c r="H643" s="451">
        <f t="shared" si="76"/>
        <v>506.63</v>
      </c>
      <c r="I643" s="482"/>
    </row>
    <row r="644" spans="1:9" s="443" customFormat="1" ht="51" x14ac:dyDescent="0.2">
      <c r="A644" s="480" t="s">
        <v>232</v>
      </c>
      <c r="B644" s="483">
        <v>100981</v>
      </c>
      <c r="C644" s="494" t="s">
        <v>1001</v>
      </c>
      <c r="D644" s="497" t="s">
        <v>331</v>
      </c>
      <c r="E644" s="448" t="s">
        <v>42</v>
      </c>
      <c r="F644" s="449">
        <v>11.3</v>
      </c>
      <c r="G644" s="450">
        <v>11.03</v>
      </c>
      <c r="H644" s="451">
        <f t="shared" si="76"/>
        <v>124.64</v>
      </c>
      <c r="I644" s="482"/>
    </row>
    <row r="645" spans="1:9" s="443" customFormat="1" ht="25.5" x14ac:dyDescent="0.2">
      <c r="A645" s="480" t="s">
        <v>222</v>
      </c>
      <c r="B645" s="483" t="s">
        <v>332</v>
      </c>
      <c r="C645" s="494" t="s">
        <v>1002</v>
      </c>
      <c r="D645" s="497" t="s">
        <v>933</v>
      </c>
      <c r="E645" s="448" t="s">
        <v>335</v>
      </c>
      <c r="F645" s="449">
        <v>11.95</v>
      </c>
      <c r="G645" s="450">
        <v>129.94999999999999</v>
      </c>
      <c r="H645" s="451">
        <f t="shared" si="76"/>
        <v>1552.9</v>
      </c>
      <c r="I645" s="482"/>
    </row>
    <row r="646" spans="1:9" s="443" customFormat="1" ht="25.5" x14ac:dyDescent="0.2">
      <c r="A646" s="480" t="s">
        <v>222</v>
      </c>
      <c r="B646" s="483" t="s">
        <v>605</v>
      </c>
      <c r="C646" s="494" t="s">
        <v>1003</v>
      </c>
      <c r="D646" s="497" t="s">
        <v>607</v>
      </c>
      <c r="E646" s="448" t="s">
        <v>335</v>
      </c>
      <c r="F646" s="449">
        <v>11.95</v>
      </c>
      <c r="G646" s="450">
        <v>1256.83</v>
      </c>
      <c r="H646" s="451">
        <f t="shared" si="76"/>
        <v>15019.12</v>
      </c>
      <c r="I646" s="482"/>
    </row>
    <row r="647" spans="1:9" s="443" customFormat="1" ht="25.5" x14ac:dyDescent="0.2">
      <c r="A647" s="480"/>
      <c r="B647" s="483"/>
      <c r="C647" s="499" t="s">
        <v>1004</v>
      </c>
      <c r="D647" s="500" t="s">
        <v>381</v>
      </c>
      <c r="E647" s="448"/>
      <c r="F647" s="449"/>
      <c r="G647" s="450"/>
      <c r="H647" s="451">
        <f t="shared" si="76"/>
        <v>0</v>
      </c>
      <c r="I647" s="482"/>
    </row>
    <row r="648" spans="1:9" s="443" customFormat="1" ht="38.25" x14ac:dyDescent="0.2">
      <c r="A648" s="480" t="s">
        <v>232</v>
      </c>
      <c r="B648" s="483">
        <v>104791</v>
      </c>
      <c r="C648" s="494" t="s">
        <v>1005</v>
      </c>
      <c r="D648" s="497" t="s">
        <v>383</v>
      </c>
      <c r="E648" s="448" t="s">
        <v>16</v>
      </c>
      <c r="F648" s="449">
        <v>66.849999999999994</v>
      </c>
      <c r="G648" s="450">
        <v>8.77</v>
      </c>
      <c r="H648" s="451">
        <f t="shared" si="76"/>
        <v>586.27</v>
      </c>
      <c r="I648" s="482"/>
    </row>
    <row r="649" spans="1:9" s="443" customFormat="1" ht="25.5" x14ac:dyDescent="0.2">
      <c r="A649" s="480" t="s">
        <v>222</v>
      </c>
      <c r="B649" s="483" t="s">
        <v>327</v>
      </c>
      <c r="C649" s="484" t="s">
        <v>1006</v>
      </c>
      <c r="D649" s="481" t="s">
        <v>329</v>
      </c>
      <c r="E649" s="448" t="s">
        <v>42</v>
      </c>
      <c r="F649" s="449">
        <v>4.3499999999999996</v>
      </c>
      <c r="G649" s="450">
        <v>58.3</v>
      </c>
      <c r="H649" s="463">
        <f t="shared" si="76"/>
        <v>253.61</v>
      </c>
      <c r="I649" s="498"/>
    </row>
    <row r="650" spans="1:9" s="443" customFormat="1" ht="51" x14ac:dyDescent="0.2">
      <c r="A650" s="480" t="s">
        <v>232</v>
      </c>
      <c r="B650" s="483">
        <v>100981</v>
      </c>
      <c r="C650" s="484" t="s">
        <v>1007</v>
      </c>
      <c r="D650" s="481" t="s">
        <v>331</v>
      </c>
      <c r="E650" s="448" t="s">
        <v>42</v>
      </c>
      <c r="F650" s="449">
        <v>5.65</v>
      </c>
      <c r="G650" s="450">
        <v>11.03</v>
      </c>
      <c r="H650" s="463">
        <f t="shared" si="76"/>
        <v>62.32</v>
      </c>
      <c r="I650" s="498"/>
    </row>
    <row r="651" spans="1:9" s="443" customFormat="1" ht="25.5" x14ac:dyDescent="0.2">
      <c r="A651" s="480" t="s">
        <v>222</v>
      </c>
      <c r="B651" s="483" t="s">
        <v>332</v>
      </c>
      <c r="C651" s="484" t="s">
        <v>1008</v>
      </c>
      <c r="D651" s="481" t="s">
        <v>933</v>
      </c>
      <c r="E651" s="448" t="s">
        <v>335</v>
      </c>
      <c r="F651" s="449">
        <v>11.95</v>
      </c>
      <c r="G651" s="450">
        <v>129.94999999999999</v>
      </c>
      <c r="H651" s="463">
        <f t="shared" si="76"/>
        <v>1552.9</v>
      </c>
      <c r="I651" s="498"/>
    </row>
    <row r="652" spans="1:9" s="443" customFormat="1" x14ac:dyDescent="0.2">
      <c r="A652" s="480"/>
      <c r="B652" s="483"/>
      <c r="C652" s="499" t="s">
        <v>1009</v>
      </c>
      <c r="D652" s="500" t="s">
        <v>450</v>
      </c>
      <c r="E652" s="448">
        <v>0</v>
      </c>
      <c r="F652" s="449">
        <v>0</v>
      </c>
      <c r="G652" s="450">
        <v>0</v>
      </c>
      <c r="H652" s="463">
        <v>0</v>
      </c>
      <c r="I652" s="498"/>
    </row>
    <row r="653" spans="1:9" s="443" customFormat="1" x14ac:dyDescent="0.2">
      <c r="A653" s="480" t="s">
        <v>232</v>
      </c>
      <c r="B653" s="483">
        <v>99811</v>
      </c>
      <c r="C653" s="484" t="s">
        <v>1010</v>
      </c>
      <c r="D653" s="481" t="s">
        <v>416</v>
      </c>
      <c r="E653" s="448" t="s">
        <v>16</v>
      </c>
      <c r="F653" s="449">
        <v>66.849999999999994</v>
      </c>
      <c r="G653" s="450">
        <v>4.8</v>
      </c>
      <c r="H653" s="463">
        <f t="shared" ref="H653:H654" si="77">+F653*G653</f>
        <v>320.88</v>
      </c>
      <c r="I653" s="498"/>
    </row>
    <row r="654" spans="1:9" s="443" customFormat="1" x14ac:dyDescent="0.2">
      <c r="A654" s="480" t="s">
        <v>222</v>
      </c>
      <c r="B654" s="483" t="s">
        <v>417</v>
      </c>
      <c r="C654" s="484" t="s">
        <v>1011</v>
      </c>
      <c r="D654" s="481" t="s">
        <v>419</v>
      </c>
      <c r="E654" s="448" t="s">
        <v>16</v>
      </c>
      <c r="F654" s="449">
        <v>66.849999999999994</v>
      </c>
      <c r="G654" s="450">
        <v>23</v>
      </c>
      <c r="H654" s="463">
        <f t="shared" si="77"/>
        <v>1537.55</v>
      </c>
      <c r="I654" s="498"/>
    </row>
    <row r="655" spans="1:9" s="443" customFormat="1" x14ac:dyDescent="0.2">
      <c r="A655" s="480"/>
      <c r="B655" s="483"/>
      <c r="C655" s="499" t="s">
        <v>1012</v>
      </c>
      <c r="D655" s="500" t="s">
        <v>672</v>
      </c>
      <c r="E655" s="448">
        <v>0</v>
      </c>
      <c r="F655" s="449">
        <v>0</v>
      </c>
      <c r="G655" s="450">
        <v>0</v>
      </c>
      <c r="H655" s="451">
        <v>0</v>
      </c>
      <c r="I655" s="482"/>
    </row>
    <row r="656" spans="1:9" s="443" customFormat="1" x14ac:dyDescent="0.2">
      <c r="A656" s="480" t="s">
        <v>222</v>
      </c>
      <c r="B656" s="483" t="s">
        <v>627</v>
      </c>
      <c r="C656" s="484" t="s">
        <v>1013</v>
      </c>
      <c r="D656" s="481" t="s">
        <v>629</v>
      </c>
      <c r="E656" s="448" t="s">
        <v>16</v>
      </c>
      <c r="F656" s="449">
        <v>5.4</v>
      </c>
      <c r="G656" s="450">
        <v>385.66</v>
      </c>
      <c r="H656" s="451">
        <f t="shared" ref="H656" si="78">+F656*G656</f>
        <v>2082.56</v>
      </c>
      <c r="I656" s="482"/>
    </row>
    <row r="657" spans="1:9" s="443" customFormat="1" x14ac:dyDescent="0.2">
      <c r="A657" s="480"/>
      <c r="B657" s="483"/>
      <c r="C657" s="499" t="s">
        <v>1014</v>
      </c>
      <c r="D657" s="500" t="s">
        <v>511</v>
      </c>
      <c r="E657" s="448">
        <v>0</v>
      </c>
      <c r="F657" s="449">
        <v>0</v>
      </c>
      <c r="G657" s="450">
        <v>0</v>
      </c>
      <c r="H657" s="451">
        <v>0</v>
      </c>
      <c r="I657" s="482"/>
    </row>
    <row r="658" spans="1:9" s="443" customFormat="1" ht="51" x14ac:dyDescent="0.2">
      <c r="A658" s="480" t="s">
        <v>222</v>
      </c>
      <c r="B658" s="483" t="s">
        <v>354</v>
      </c>
      <c r="C658" s="484" t="s">
        <v>1017</v>
      </c>
      <c r="D658" s="481" t="s">
        <v>356</v>
      </c>
      <c r="E658" s="448" t="s">
        <v>16</v>
      </c>
      <c r="F658" s="449">
        <v>88.55</v>
      </c>
      <c r="G658" s="450">
        <v>93.62</v>
      </c>
      <c r="H658" s="451">
        <f t="shared" ref="H658" si="79">+F658*G658</f>
        <v>8290.0499999999993</v>
      </c>
      <c r="I658" s="482"/>
    </row>
    <row r="659" spans="1:9" s="443" customFormat="1" x14ac:dyDescent="0.2">
      <c r="A659" s="480"/>
      <c r="B659" s="483"/>
      <c r="C659" s="499" t="s">
        <v>1015</v>
      </c>
      <c r="D659" s="500" t="s">
        <v>302</v>
      </c>
      <c r="E659" s="448">
        <v>0</v>
      </c>
      <c r="F659" s="449">
        <v>0</v>
      </c>
      <c r="G659" s="450">
        <v>0</v>
      </c>
      <c r="H659" s="451">
        <v>0</v>
      </c>
      <c r="I659" s="482"/>
    </row>
    <row r="660" spans="1:9" s="443" customFormat="1" ht="25.5" x14ac:dyDescent="0.2">
      <c r="A660" s="480" t="s">
        <v>232</v>
      </c>
      <c r="B660" s="483">
        <v>99814</v>
      </c>
      <c r="C660" s="484" t="s">
        <v>1018</v>
      </c>
      <c r="D660" s="481" t="s">
        <v>304</v>
      </c>
      <c r="E660" s="448" t="s">
        <v>16</v>
      </c>
      <c r="F660" s="449">
        <v>88.55</v>
      </c>
      <c r="G660" s="450">
        <v>2.67</v>
      </c>
      <c r="H660" s="451">
        <f t="shared" ref="H660" si="80">+F660*G660</f>
        <v>236.43</v>
      </c>
      <c r="I660" s="482"/>
    </row>
    <row r="661" spans="1:9" s="443" customFormat="1" x14ac:dyDescent="0.2">
      <c r="A661" s="480"/>
      <c r="B661" s="483"/>
      <c r="C661" s="499" t="s">
        <v>1016</v>
      </c>
      <c r="D661" s="500" t="s">
        <v>668</v>
      </c>
      <c r="E661" s="448">
        <v>0</v>
      </c>
      <c r="F661" s="449">
        <v>0</v>
      </c>
      <c r="G661" s="450">
        <v>0</v>
      </c>
      <c r="H661" s="451">
        <v>0</v>
      </c>
      <c r="I661" s="482"/>
    </row>
    <row r="662" spans="1:9" s="443" customFormat="1" ht="63.75" x14ac:dyDescent="0.2">
      <c r="A662" s="480" t="s">
        <v>222</v>
      </c>
      <c r="B662" s="483" t="s">
        <v>475</v>
      </c>
      <c r="C662" s="484" t="s">
        <v>1019</v>
      </c>
      <c r="D662" s="481" t="s">
        <v>477</v>
      </c>
      <c r="E662" s="448" t="s">
        <v>133</v>
      </c>
      <c r="F662" s="449">
        <v>817.29</v>
      </c>
      <c r="G662" s="450">
        <v>16.21</v>
      </c>
      <c r="H662" s="451">
        <f t="shared" ref="H662:H668" si="81">+F662*G662</f>
        <v>13248.27</v>
      </c>
      <c r="I662" s="482"/>
    </row>
    <row r="663" spans="1:9" s="443" customFormat="1" ht="25.5" x14ac:dyDescent="0.2">
      <c r="A663" s="480" t="s">
        <v>222</v>
      </c>
      <c r="B663" s="483" t="s">
        <v>779</v>
      </c>
      <c r="C663" s="484" t="s">
        <v>1020</v>
      </c>
      <c r="D663" s="481" t="s">
        <v>480</v>
      </c>
      <c r="E663" s="448" t="s">
        <v>481</v>
      </c>
      <c r="F663" s="449">
        <v>1</v>
      </c>
      <c r="G663" s="450">
        <v>5627.15</v>
      </c>
      <c r="H663" s="451">
        <f t="shared" si="81"/>
        <v>5627.15</v>
      </c>
      <c r="I663" s="482"/>
    </row>
    <row r="664" spans="1:9" s="443" customFormat="1" ht="38.25" x14ac:dyDescent="0.2">
      <c r="A664" s="480" t="s">
        <v>222</v>
      </c>
      <c r="B664" s="483" t="s">
        <v>635</v>
      </c>
      <c r="C664" s="484" t="s">
        <v>1021</v>
      </c>
      <c r="D664" s="481" t="s">
        <v>637</v>
      </c>
      <c r="E664" s="448" t="s">
        <v>4</v>
      </c>
      <c r="F664" s="449">
        <v>2</v>
      </c>
      <c r="G664" s="450">
        <v>540.03</v>
      </c>
      <c r="H664" s="451">
        <f t="shared" si="81"/>
        <v>1080.06</v>
      </c>
      <c r="I664" s="482"/>
    </row>
    <row r="665" spans="1:9" s="443" customFormat="1" ht="38.25" x14ac:dyDescent="0.2">
      <c r="A665" s="480" t="s">
        <v>222</v>
      </c>
      <c r="B665" s="483" t="s">
        <v>638</v>
      </c>
      <c r="C665" s="484" t="s">
        <v>1022</v>
      </c>
      <c r="D665" s="481" t="s">
        <v>640</v>
      </c>
      <c r="E665" s="448" t="s">
        <v>4</v>
      </c>
      <c r="F665" s="449">
        <v>1</v>
      </c>
      <c r="G665" s="450">
        <v>349.45</v>
      </c>
      <c r="H665" s="451">
        <f t="shared" si="81"/>
        <v>349.45</v>
      </c>
      <c r="I665" s="482"/>
    </row>
    <row r="666" spans="1:9" s="443" customFormat="1" ht="38.25" x14ac:dyDescent="0.2">
      <c r="A666" s="480" t="s">
        <v>222</v>
      </c>
      <c r="B666" s="483" t="s">
        <v>641</v>
      </c>
      <c r="C666" s="484" t="s">
        <v>1023</v>
      </c>
      <c r="D666" s="481" t="s">
        <v>643</v>
      </c>
      <c r="E666" s="448" t="s">
        <v>4</v>
      </c>
      <c r="F666" s="449">
        <v>1</v>
      </c>
      <c r="G666" s="450">
        <v>459.04</v>
      </c>
      <c r="H666" s="451">
        <f t="shared" si="81"/>
        <v>459.04</v>
      </c>
      <c r="I666" s="482"/>
    </row>
    <row r="667" spans="1:9" s="443" customFormat="1" ht="38.25" x14ac:dyDescent="0.2">
      <c r="A667" s="480" t="s">
        <v>232</v>
      </c>
      <c r="B667" s="483">
        <v>100729</v>
      </c>
      <c r="C667" s="484" t="s">
        <v>1024</v>
      </c>
      <c r="D667" s="481" t="s">
        <v>486</v>
      </c>
      <c r="E667" s="448" t="s">
        <v>16</v>
      </c>
      <c r="F667" s="449">
        <v>75.25</v>
      </c>
      <c r="G667" s="450">
        <v>24.86</v>
      </c>
      <c r="H667" s="451">
        <f t="shared" si="81"/>
        <v>1870.72</v>
      </c>
      <c r="I667" s="482"/>
    </row>
    <row r="668" spans="1:9" s="443" customFormat="1" ht="25.5" x14ac:dyDescent="0.2">
      <c r="A668" s="480" t="s">
        <v>232</v>
      </c>
      <c r="B668" s="483">
        <v>97113</v>
      </c>
      <c r="C668" s="484" t="s">
        <v>1025</v>
      </c>
      <c r="D668" s="481" t="s">
        <v>488</v>
      </c>
      <c r="E668" s="448" t="s">
        <v>16</v>
      </c>
      <c r="F668" s="449">
        <v>31.75</v>
      </c>
      <c r="G668" s="450">
        <v>2.1800000000000002</v>
      </c>
      <c r="H668" s="451">
        <f t="shared" si="81"/>
        <v>69.22</v>
      </c>
      <c r="I668" s="482"/>
    </row>
    <row r="669" spans="1:9" s="443" customFormat="1" ht="25.5" x14ac:dyDescent="0.2">
      <c r="A669" s="480"/>
      <c r="B669" s="483"/>
      <c r="C669" s="499" t="s">
        <v>1026</v>
      </c>
      <c r="D669" s="500" t="s">
        <v>666</v>
      </c>
      <c r="E669" s="448">
        <v>0</v>
      </c>
      <c r="F669" s="449">
        <v>0</v>
      </c>
      <c r="G669" s="450">
        <v>0</v>
      </c>
      <c r="H669" s="451">
        <v>0</v>
      </c>
      <c r="I669" s="482"/>
    </row>
    <row r="670" spans="1:9" s="443" customFormat="1" ht="38.25" x14ac:dyDescent="0.2">
      <c r="A670" s="480" t="s">
        <v>232</v>
      </c>
      <c r="B670" s="483">
        <v>104166</v>
      </c>
      <c r="C670" s="484" t="s">
        <v>1027</v>
      </c>
      <c r="D670" s="481" t="s">
        <v>429</v>
      </c>
      <c r="E670" s="448" t="s">
        <v>300</v>
      </c>
      <c r="F670" s="449">
        <v>3.5</v>
      </c>
      <c r="G670" s="450">
        <v>82.36</v>
      </c>
      <c r="H670" s="451">
        <f t="shared" ref="H670:H674" si="82">+F670*G670</f>
        <v>288.26</v>
      </c>
      <c r="I670" s="482"/>
    </row>
    <row r="671" spans="1:9" s="443" customFormat="1" ht="38.25" x14ac:dyDescent="0.2">
      <c r="A671" s="480" t="s">
        <v>232</v>
      </c>
      <c r="B671" s="483">
        <v>104167</v>
      </c>
      <c r="C671" s="484" t="s">
        <v>1028</v>
      </c>
      <c r="D671" s="481" t="s">
        <v>431</v>
      </c>
      <c r="E671" s="448" t="s">
        <v>4</v>
      </c>
      <c r="F671" s="449">
        <v>2</v>
      </c>
      <c r="G671" s="450">
        <v>128.86000000000001</v>
      </c>
      <c r="H671" s="451">
        <f t="shared" si="82"/>
        <v>257.72000000000003</v>
      </c>
      <c r="I671" s="482"/>
    </row>
    <row r="672" spans="1:9" s="443" customFormat="1" ht="38.25" x14ac:dyDescent="0.2">
      <c r="A672" s="480" t="s">
        <v>232</v>
      </c>
      <c r="B672" s="483">
        <v>104176</v>
      </c>
      <c r="C672" s="484" t="s">
        <v>1029</v>
      </c>
      <c r="D672" s="481" t="s">
        <v>439</v>
      </c>
      <c r="E672" s="448" t="s">
        <v>4</v>
      </c>
      <c r="F672" s="449">
        <v>2</v>
      </c>
      <c r="G672" s="450">
        <v>262.52999999999997</v>
      </c>
      <c r="H672" s="451">
        <f t="shared" si="82"/>
        <v>525.05999999999995</v>
      </c>
      <c r="I672" s="482"/>
    </row>
    <row r="673" spans="1:9" s="443" customFormat="1" ht="38.25" x14ac:dyDescent="0.2">
      <c r="A673" s="480" t="s">
        <v>222</v>
      </c>
      <c r="B673" s="483" t="s">
        <v>442</v>
      </c>
      <c r="C673" s="484" t="s">
        <v>1030</v>
      </c>
      <c r="D673" s="481" t="s">
        <v>650</v>
      </c>
      <c r="E673" s="448" t="s">
        <v>4</v>
      </c>
      <c r="F673" s="449">
        <v>3</v>
      </c>
      <c r="G673" s="450">
        <v>84.09</v>
      </c>
      <c r="H673" s="451">
        <f t="shared" si="82"/>
        <v>252.27</v>
      </c>
      <c r="I673" s="482"/>
    </row>
    <row r="674" spans="1:9" s="443" customFormat="1" ht="38.25" x14ac:dyDescent="0.2">
      <c r="A674" s="480" t="s">
        <v>232</v>
      </c>
      <c r="B674" s="483">
        <v>94229</v>
      </c>
      <c r="C674" s="484" t="s">
        <v>1031</v>
      </c>
      <c r="D674" s="481" t="s">
        <v>503</v>
      </c>
      <c r="E674" s="448" t="s">
        <v>300</v>
      </c>
      <c r="F674" s="449">
        <v>7.7</v>
      </c>
      <c r="G674" s="450">
        <v>179.78</v>
      </c>
      <c r="H674" s="451">
        <f t="shared" si="82"/>
        <v>1384.31</v>
      </c>
      <c r="I674" s="482"/>
    </row>
    <row r="675" spans="1:9" s="443" customFormat="1" x14ac:dyDescent="0.2">
      <c r="A675" s="480"/>
      <c r="B675" s="483"/>
      <c r="C675" s="499" t="s">
        <v>1032</v>
      </c>
      <c r="D675" s="500" t="s">
        <v>509</v>
      </c>
      <c r="E675" s="448">
        <v>0</v>
      </c>
      <c r="F675" s="449">
        <v>0</v>
      </c>
      <c r="G675" s="450">
        <v>0</v>
      </c>
      <c r="H675" s="451">
        <v>0</v>
      </c>
      <c r="I675" s="482"/>
    </row>
    <row r="676" spans="1:9" s="443" customFormat="1" ht="38.25" x14ac:dyDescent="0.2">
      <c r="A676" s="480" t="s">
        <v>232</v>
      </c>
      <c r="B676" s="483">
        <v>100275</v>
      </c>
      <c r="C676" s="484" t="s">
        <v>1033</v>
      </c>
      <c r="D676" s="481" t="s">
        <v>505</v>
      </c>
      <c r="E676" s="448" t="s">
        <v>506</v>
      </c>
      <c r="F676" s="449">
        <v>66.849999999999994</v>
      </c>
      <c r="G676" s="450">
        <v>24.48</v>
      </c>
      <c r="H676" s="451">
        <f t="shared" ref="H676:H677" si="83">+F676*G676</f>
        <v>1636.49</v>
      </c>
      <c r="I676" s="482"/>
    </row>
    <row r="677" spans="1:9" s="443" customFormat="1" ht="38.25" x14ac:dyDescent="0.2">
      <c r="A677" s="480" t="s">
        <v>232</v>
      </c>
      <c r="B677" s="483">
        <v>94216</v>
      </c>
      <c r="C677" s="484" t="s">
        <v>1034</v>
      </c>
      <c r="D677" s="481" t="s">
        <v>508</v>
      </c>
      <c r="E677" s="448" t="s">
        <v>16</v>
      </c>
      <c r="F677" s="449">
        <v>66.849999999999994</v>
      </c>
      <c r="G677" s="450">
        <v>189.71</v>
      </c>
      <c r="H677" s="451">
        <f t="shared" si="83"/>
        <v>12682.11</v>
      </c>
      <c r="I677" s="482"/>
    </row>
    <row r="678" spans="1:9" s="443" customFormat="1" x14ac:dyDescent="0.2">
      <c r="A678" s="480"/>
      <c r="B678" s="483"/>
      <c r="C678" s="499" t="s">
        <v>1035</v>
      </c>
      <c r="D678" s="500" t="s">
        <v>306</v>
      </c>
      <c r="E678" s="448">
        <v>0</v>
      </c>
      <c r="F678" s="449">
        <v>0</v>
      </c>
      <c r="G678" s="450">
        <v>0</v>
      </c>
      <c r="H678" s="451">
        <v>0</v>
      </c>
      <c r="I678" s="482"/>
    </row>
    <row r="679" spans="1:9" s="443" customFormat="1" ht="25.5" x14ac:dyDescent="0.2">
      <c r="A679" s="480" t="s">
        <v>222</v>
      </c>
      <c r="B679" s="483" t="s">
        <v>307</v>
      </c>
      <c r="C679" s="484" t="s">
        <v>1036</v>
      </c>
      <c r="D679" s="481" t="s">
        <v>309</v>
      </c>
      <c r="E679" s="448" t="s">
        <v>300</v>
      </c>
      <c r="F679" s="449">
        <v>8.86</v>
      </c>
      <c r="G679" s="450">
        <v>6.98</v>
      </c>
      <c r="H679" s="451">
        <f t="shared" ref="H679:H693" si="84">+F679*G679</f>
        <v>61.84</v>
      </c>
      <c r="I679" s="482"/>
    </row>
    <row r="680" spans="1:9" s="443" customFormat="1" ht="51" x14ac:dyDescent="0.2">
      <c r="A680" s="480" t="s">
        <v>222</v>
      </c>
      <c r="B680" s="483" t="s">
        <v>310</v>
      </c>
      <c r="C680" s="484" t="s">
        <v>1037</v>
      </c>
      <c r="D680" s="481" t="s">
        <v>312</v>
      </c>
      <c r="E680" s="448" t="s">
        <v>42</v>
      </c>
      <c r="F680" s="449">
        <v>0.04</v>
      </c>
      <c r="G680" s="450">
        <v>4801.1000000000004</v>
      </c>
      <c r="H680" s="451">
        <f t="shared" si="84"/>
        <v>192.04</v>
      </c>
      <c r="I680" s="482"/>
    </row>
    <row r="681" spans="1:9" s="443" customFormat="1" ht="38.25" x14ac:dyDescent="0.2">
      <c r="A681" s="480" t="s">
        <v>222</v>
      </c>
      <c r="B681" s="483" t="s">
        <v>313</v>
      </c>
      <c r="C681" s="484" t="s">
        <v>1038</v>
      </c>
      <c r="D681" s="481" t="s">
        <v>315</v>
      </c>
      <c r="E681" s="448" t="s">
        <v>16</v>
      </c>
      <c r="F681" s="449">
        <v>0.89</v>
      </c>
      <c r="G681" s="450">
        <v>21.86</v>
      </c>
      <c r="H681" s="451">
        <f t="shared" si="84"/>
        <v>19.46</v>
      </c>
      <c r="I681" s="482"/>
    </row>
    <row r="682" spans="1:9" s="443" customFormat="1" ht="25.5" x14ac:dyDescent="0.2">
      <c r="A682" s="480" t="s">
        <v>232</v>
      </c>
      <c r="B682" s="483">
        <v>100717</v>
      </c>
      <c r="C682" s="484" t="s">
        <v>1039</v>
      </c>
      <c r="D682" s="481" t="s">
        <v>317</v>
      </c>
      <c r="E682" s="448" t="s">
        <v>16</v>
      </c>
      <c r="F682" s="449">
        <v>0.89</v>
      </c>
      <c r="G682" s="450">
        <v>12.47</v>
      </c>
      <c r="H682" s="451">
        <f t="shared" si="84"/>
        <v>11.1</v>
      </c>
      <c r="I682" s="482"/>
    </row>
    <row r="683" spans="1:9" s="443" customFormat="1" ht="38.25" x14ac:dyDescent="0.2">
      <c r="A683" s="480" t="s">
        <v>222</v>
      </c>
      <c r="B683" s="483" t="s">
        <v>318</v>
      </c>
      <c r="C683" s="484" t="s">
        <v>1040</v>
      </c>
      <c r="D683" s="481" t="s">
        <v>320</v>
      </c>
      <c r="E683" s="448" t="s">
        <v>133</v>
      </c>
      <c r="F683" s="449">
        <v>0.85</v>
      </c>
      <c r="G683" s="450">
        <v>39.78</v>
      </c>
      <c r="H683" s="451">
        <f t="shared" si="84"/>
        <v>33.81</v>
      </c>
      <c r="I683" s="482"/>
    </row>
    <row r="684" spans="1:9" s="443" customFormat="1" ht="25.5" x14ac:dyDescent="0.2">
      <c r="A684" s="480" t="s">
        <v>222</v>
      </c>
      <c r="B684" s="483" t="s">
        <v>321</v>
      </c>
      <c r="C684" s="484" t="s">
        <v>1041</v>
      </c>
      <c r="D684" s="481" t="s">
        <v>323</v>
      </c>
      <c r="E684" s="448" t="s">
        <v>16</v>
      </c>
      <c r="F684" s="449">
        <v>0.89</v>
      </c>
      <c r="G684" s="450">
        <v>62.15</v>
      </c>
      <c r="H684" s="451">
        <f t="shared" si="84"/>
        <v>55.31</v>
      </c>
      <c r="I684" s="482"/>
    </row>
    <row r="685" spans="1:9" s="443" customFormat="1" ht="25.5" x14ac:dyDescent="0.2">
      <c r="A685" s="480" t="s">
        <v>222</v>
      </c>
      <c r="B685" s="483" t="s">
        <v>324</v>
      </c>
      <c r="C685" s="484" t="s">
        <v>1042</v>
      </c>
      <c r="D685" s="481" t="s">
        <v>326</v>
      </c>
      <c r="E685" s="448" t="s">
        <v>42</v>
      </c>
      <c r="F685" s="449">
        <v>0.04</v>
      </c>
      <c r="G685" s="450">
        <v>8925.89</v>
      </c>
      <c r="H685" s="451">
        <f t="shared" si="84"/>
        <v>357.04</v>
      </c>
      <c r="I685" s="482"/>
    </row>
    <row r="686" spans="1:9" s="443" customFormat="1" ht="25.5" x14ac:dyDescent="0.2">
      <c r="A686" s="480" t="s">
        <v>222</v>
      </c>
      <c r="B686" s="483" t="s">
        <v>327</v>
      </c>
      <c r="C686" s="484" t="s">
        <v>1043</v>
      </c>
      <c r="D686" s="481" t="s">
        <v>329</v>
      </c>
      <c r="E686" s="448" t="s">
        <v>42</v>
      </c>
      <c r="F686" s="449">
        <v>0.05</v>
      </c>
      <c r="G686" s="450">
        <v>58.3</v>
      </c>
      <c r="H686" s="451">
        <f t="shared" si="84"/>
        <v>2.92</v>
      </c>
      <c r="I686" s="482"/>
    </row>
    <row r="687" spans="1:9" s="443" customFormat="1" ht="51" x14ac:dyDescent="0.2">
      <c r="A687" s="480" t="s">
        <v>232</v>
      </c>
      <c r="B687" s="483">
        <v>100981</v>
      </c>
      <c r="C687" s="484" t="s">
        <v>1044</v>
      </c>
      <c r="D687" s="481" t="s">
        <v>331</v>
      </c>
      <c r="E687" s="448" t="s">
        <v>42</v>
      </c>
      <c r="F687" s="449">
        <v>0.06</v>
      </c>
      <c r="G687" s="450">
        <v>11.03</v>
      </c>
      <c r="H687" s="451">
        <f t="shared" si="84"/>
        <v>0.66</v>
      </c>
      <c r="I687" s="482"/>
    </row>
    <row r="688" spans="1:9" s="443" customFormat="1" ht="25.5" x14ac:dyDescent="0.2">
      <c r="A688" s="480" t="s">
        <v>222</v>
      </c>
      <c r="B688" s="483" t="s">
        <v>332</v>
      </c>
      <c r="C688" s="484" t="s">
        <v>1045</v>
      </c>
      <c r="D688" s="481" t="s">
        <v>925</v>
      </c>
      <c r="E688" s="448" t="s">
        <v>335</v>
      </c>
      <c r="F688" s="449">
        <v>0.13</v>
      </c>
      <c r="G688" s="450">
        <v>129.94999999999999</v>
      </c>
      <c r="H688" s="451">
        <f t="shared" si="84"/>
        <v>16.89</v>
      </c>
      <c r="I688" s="482"/>
    </row>
    <row r="689" spans="1:9" s="443" customFormat="1" x14ac:dyDescent="0.2">
      <c r="A689" s="480"/>
      <c r="B689" s="483"/>
      <c r="C689" s="499" t="s">
        <v>1046</v>
      </c>
      <c r="D689" s="500" t="s">
        <v>1840</v>
      </c>
      <c r="E689" s="448"/>
      <c r="F689" s="449"/>
      <c r="G689" s="450"/>
      <c r="H689" s="451">
        <f t="shared" si="84"/>
        <v>0</v>
      </c>
      <c r="I689" s="482"/>
    </row>
    <row r="690" spans="1:9" s="443" customFormat="1" x14ac:dyDescent="0.2">
      <c r="A690" s="480"/>
      <c r="B690" s="483"/>
      <c r="C690" s="499" t="s">
        <v>1047</v>
      </c>
      <c r="D690" s="500" t="s">
        <v>285</v>
      </c>
      <c r="E690" s="448"/>
      <c r="F690" s="449"/>
      <c r="G690" s="450"/>
      <c r="H690" s="451">
        <f t="shared" si="84"/>
        <v>0</v>
      </c>
      <c r="I690" s="482"/>
    </row>
    <row r="691" spans="1:9" s="443" customFormat="1" ht="25.5" x14ac:dyDescent="0.2">
      <c r="A691" s="480" t="s">
        <v>222</v>
      </c>
      <c r="B691" s="483" t="s">
        <v>286</v>
      </c>
      <c r="C691" s="494" t="s">
        <v>1048</v>
      </c>
      <c r="D691" s="497" t="s">
        <v>287</v>
      </c>
      <c r="E691" s="448" t="s">
        <v>288</v>
      </c>
      <c r="F691" s="449">
        <v>5.12</v>
      </c>
      <c r="G691" s="450">
        <v>30</v>
      </c>
      <c r="H691" s="451">
        <f t="shared" si="84"/>
        <v>153.6</v>
      </c>
      <c r="I691" s="482"/>
    </row>
    <row r="692" spans="1:9" s="443" customFormat="1" ht="25.5" x14ac:dyDescent="0.2">
      <c r="A692" s="480" t="s">
        <v>222</v>
      </c>
      <c r="B692" s="483" t="s">
        <v>289</v>
      </c>
      <c r="C692" s="494" t="s">
        <v>1049</v>
      </c>
      <c r="D692" s="497" t="s">
        <v>291</v>
      </c>
      <c r="E692" s="448" t="s">
        <v>292</v>
      </c>
      <c r="F692" s="449">
        <v>6.44</v>
      </c>
      <c r="G692" s="450">
        <v>2.72</v>
      </c>
      <c r="H692" s="451">
        <f t="shared" si="84"/>
        <v>17.52</v>
      </c>
      <c r="I692" s="482"/>
    </row>
    <row r="693" spans="1:9" s="443" customFormat="1" ht="51" x14ac:dyDescent="0.2">
      <c r="A693" s="480" t="s">
        <v>232</v>
      </c>
      <c r="B693" s="483">
        <v>97063</v>
      </c>
      <c r="C693" s="494" t="s">
        <v>1050</v>
      </c>
      <c r="D693" s="497" t="s">
        <v>294</v>
      </c>
      <c r="E693" s="448" t="s">
        <v>16</v>
      </c>
      <c r="F693" s="449">
        <v>40.92</v>
      </c>
      <c r="G693" s="450">
        <v>27.42</v>
      </c>
      <c r="H693" s="451">
        <f t="shared" si="84"/>
        <v>1122.03</v>
      </c>
      <c r="I693" s="482"/>
    </row>
    <row r="694" spans="1:9" s="443" customFormat="1" x14ac:dyDescent="0.2">
      <c r="A694" s="480"/>
      <c r="B694" s="483"/>
      <c r="C694" s="499" t="s">
        <v>1051</v>
      </c>
      <c r="D694" s="500" t="s">
        <v>390</v>
      </c>
      <c r="E694" s="448">
        <v>0</v>
      </c>
      <c r="F694" s="449">
        <v>0</v>
      </c>
      <c r="G694" s="450">
        <v>0</v>
      </c>
      <c r="H694" s="451">
        <v>0</v>
      </c>
      <c r="I694" s="482"/>
    </row>
    <row r="695" spans="1:9" s="443" customFormat="1" ht="25.5" x14ac:dyDescent="0.2">
      <c r="A695" s="480"/>
      <c r="B695" s="483"/>
      <c r="C695" s="499" t="s">
        <v>1052</v>
      </c>
      <c r="D695" s="500" t="s">
        <v>372</v>
      </c>
      <c r="E695" s="448"/>
      <c r="F695" s="449"/>
      <c r="G695" s="450"/>
      <c r="H695" s="451">
        <f t="shared" ref="H695:H706" si="85">+F695*G695</f>
        <v>0</v>
      </c>
      <c r="I695" s="482"/>
    </row>
    <row r="696" spans="1:9" s="443" customFormat="1" ht="25.5" x14ac:dyDescent="0.2">
      <c r="A696" s="480" t="s">
        <v>222</v>
      </c>
      <c r="B696" s="483" t="s">
        <v>598</v>
      </c>
      <c r="C696" s="494" t="s">
        <v>599</v>
      </c>
      <c r="D696" s="497" t="s">
        <v>600</v>
      </c>
      <c r="E696" s="448" t="s">
        <v>16</v>
      </c>
      <c r="F696" s="449">
        <v>66.849999999999994</v>
      </c>
      <c r="G696" s="450">
        <v>14.36</v>
      </c>
      <c r="H696" s="451">
        <f t="shared" si="85"/>
        <v>959.97</v>
      </c>
      <c r="I696" s="482"/>
    </row>
    <row r="697" spans="1:9" s="443" customFormat="1" ht="25.5" x14ac:dyDescent="0.2">
      <c r="A697" s="480" t="s">
        <v>232</v>
      </c>
      <c r="B697" s="483">
        <v>97650</v>
      </c>
      <c r="C697" s="494" t="s">
        <v>601</v>
      </c>
      <c r="D697" s="497" t="s">
        <v>376</v>
      </c>
      <c r="E697" s="448" t="s">
        <v>16</v>
      </c>
      <c r="F697" s="449">
        <v>66.849999999999994</v>
      </c>
      <c r="G697" s="450">
        <v>10.38</v>
      </c>
      <c r="H697" s="451">
        <f t="shared" si="85"/>
        <v>693.9</v>
      </c>
      <c r="I697" s="482"/>
    </row>
    <row r="698" spans="1:9" s="443" customFormat="1" ht="25.5" x14ac:dyDescent="0.2">
      <c r="A698" s="480" t="s">
        <v>222</v>
      </c>
      <c r="B698" s="483" t="s">
        <v>327</v>
      </c>
      <c r="C698" s="494" t="s">
        <v>602</v>
      </c>
      <c r="D698" s="497" t="s">
        <v>329</v>
      </c>
      <c r="E698" s="448" t="s">
        <v>42</v>
      </c>
      <c r="F698" s="449">
        <v>8.69</v>
      </c>
      <c r="G698" s="450">
        <v>58.3</v>
      </c>
      <c r="H698" s="451">
        <f t="shared" si="85"/>
        <v>506.63</v>
      </c>
      <c r="I698" s="482"/>
    </row>
    <row r="699" spans="1:9" s="443" customFormat="1" ht="51" x14ac:dyDescent="0.2">
      <c r="A699" s="480" t="s">
        <v>232</v>
      </c>
      <c r="B699" s="483">
        <v>100981</v>
      </c>
      <c r="C699" s="494" t="s">
        <v>603</v>
      </c>
      <c r="D699" s="497" t="s">
        <v>331</v>
      </c>
      <c r="E699" s="448" t="s">
        <v>42</v>
      </c>
      <c r="F699" s="449">
        <v>11.3</v>
      </c>
      <c r="G699" s="450">
        <v>11.03</v>
      </c>
      <c r="H699" s="451">
        <f t="shared" si="85"/>
        <v>124.64</v>
      </c>
      <c r="I699" s="482"/>
    </row>
    <row r="700" spans="1:9" s="443" customFormat="1" ht="25.5" x14ac:dyDescent="0.2">
      <c r="A700" s="480" t="s">
        <v>222</v>
      </c>
      <c r="B700" s="483" t="s">
        <v>332</v>
      </c>
      <c r="C700" s="494" t="s">
        <v>604</v>
      </c>
      <c r="D700" s="497" t="s">
        <v>933</v>
      </c>
      <c r="E700" s="448" t="s">
        <v>335</v>
      </c>
      <c r="F700" s="449">
        <v>11.95</v>
      </c>
      <c r="G700" s="450">
        <v>129.94999999999999</v>
      </c>
      <c r="H700" s="451">
        <f t="shared" si="85"/>
        <v>1552.9</v>
      </c>
      <c r="I700" s="482"/>
    </row>
    <row r="701" spans="1:9" s="443" customFormat="1" ht="25.5" x14ac:dyDescent="0.2">
      <c r="A701" s="480" t="s">
        <v>222</v>
      </c>
      <c r="B701" s="483" t="s">
        <v>605</v>
      </c>
      <c r="C701" s="494" t="s">
        <v>606</v>
      </c>
      <c r="D701" s="497" t="s">
        <v>607</v>
      </c>
      <c r="E701" s="448" t="s">
        <v>335</v>
      </c>
      <c r="F701" s="449">
        <v>11.95</v>
      </c>
      <c r="G701" s="450">
        <v>1256.83</v>
      </c>
      <c r="H701" s="451">
        <f t="shared" si="85"/>
        <v>15019.12</v>
      </c>
      <c r="I701" s="482"/>
    </row>
    <row r="702" spans="1:9" s="443" customFormat="1" ht="25.5" x14ac:dyDescent="0.2">
      <c r="A702" s="480"/>
      <c r="B702" s="483"/>
      <c r="C702" s="499" t="s">
        <v>1053</v>
      </c>
      <c r="D702" s="500" t="s">
        <v>381</v>
      </c>
      <c r="E702" s="448"/>
      <c r="F702" s="449"/>
      <c r="G702" s="450"/>
      <c r="H702" s="451">
        <f t="shared" si="85"/>
        <v>0</v>
      </c>
      <c r="I702" s="482"/>
    </row>
    <row r="703" spans="1:9" s="443" customFormat="1" ht="38.25" x14ac:dyDescent="0.2">
      <c r="A703" s="480" t="s">
        <v>232</v>
      </c>
      <c r="B703" s="483">
        <v>104791</v>
      </c>
      <c r="C703" s="494" t="s">
        <v>1054</v>
      </c>
      <c r="D703" s="497" t="s">
        <v>383</v>
      </c>
      <c r="E703" s="448" t="s">
        <v>16</v>
      </c>
      <c r="F703" s="449">
        <v>66.849999999999994</v>
      </c>
      <c r="G703" s="450">
        <v>8.77</v>
      </c>
      <c r="H703" s="451">
        <f t="shared" si="85"/>
        <v>586.27</v>
      </c>
      <c r="I703" s="482"/>
    </row>
    <row r="704" spans="1:9" s="443" customFormat="1" ht="25.5" x14ac:dyDescent="0.2">
      <c r="A704" s="480" t="s">
        <v>222</v>
      </c>
      <c r="B704" s="483" t="s">
        <v>327</v>
      </c>
      <c r="C704" s="484" t="s">
        <v>1055</v>
      </c>
      <c r="D704" s="481" t="s">
        <v>329</v>
      </c>
      <c r="E704" s="448" t="s">
        <v>42</v>
      </c>
      <c r="F704" s="449">
        <v>4.3499999999999996</v>
      </c>
      <c r="G704" s="450">
        <v>58.3</v>
      </c>
      <c r="H704" s="463">
        <f t="shared" si="85"/>
        <v>253.61</v>
      </c>
      <c r="I704" s="498"/>
    </row>
    <row r="705" spans="1:9" s="443" customFormat="1" ht="51" x14ac:dyDescent="0.2">
      <c r="A705" s="480" t="s">
        <v>232</v>
      </c>
      <c r="B705" s="483">
        <v>100981</v>
      </c>
      <c r="C705" s="484" t="s">
        <v>1056</v>
      </c>
      <c r="D705" s="481" t="s">
        <v>331</v>
      </c>
      <c r="E705" s="448" t="s">
        <v>42</v>
      </c>
      <c r="F705" s="449">
        <v>5.65</v>
      </c>
      <c r="G705" s="450">
        <v>11.03</v>
      </c>
      <c r="H705" s="463">
        <f t="shared" si="85"/>
        <v>62.32</v>
      </c>
      <c r="I705" s="498"/>
    </row>
    <row r="706" spans="1:9" s="443" customFormat="1" ht="25.5" x14ac:dyDescent="0.2">
      <c r="A706" s="480" t="s">
        <v>222</v>
      </c>
      <c r="B706" s="483" t="s">
        <v>332</v>
      </c>
      <c r="C706" s="484" t="s">
        <v>1057</v>
      </c>
      <c r="D706" s="481" t="s">
        <v>933</v>
      </c>
      <c r="E706" s="448" t="s">
        <v>335</v>
      </c>
      <c r="F706" s="449">
        <v>11.95</v>
      </c>
      <c r="G706" s="450">
        <v>129.94999999999999</v>
      </c>
      <c r="H706" s="463">
        <f t="shared" si="85"/>
        <v>1552.9</v>
      </c>
      <c r="I706" s="498"/>
    </row>
    <row r="707" spans="1:9" s="443" customFormat="1" x14ac:dyDescent="0.2">
      <c r="A707" s="480"/>
      <c r="B707" s="483"/>
      <c r="C707" s="499" t="s">
        <v>1058</v>
      </c>
      <c r="D707" s="500" t="s">
        <v>450</v>
      </c>
      <c r="E707" s="448">
        <v>0</v>
      </c>
      <c r="F707" s="449">
        <v>0</v>
      </c>
      <c r="G707" s="450">
        <v>0</v>
      </c>
      <c r="H707" s="463">
        <v>0</v>
      </c>
      <c r="I707" s="498"/>
    </row>
    <row r="708" spans="1:9" s="443" customFormat="1" x14ac:dyDescent="0.2">
      <c r="A708" s="480" t="s">
        <v>232</v>
      </c>
      <c r="B708" s="483">
        <v>99811</v>
      </c>
      <c r="C708" s="484" t="s">
        <v>1059</v>
      </c>
      <c r="D708" s="481" t="s">
        <v>416</v>
      </c>
      <c r="E708" s="448" t="s">
        <v>16</v>
      </c>
      <c r="F708" s="449">
        <v>66.849999999999994</v>
      </c>
      <c r="G708" s="450">
        <v>4.8</v>
      </c>
      <c r="H708" s="463">
        <f t="shared" ref="H708:H709" si="86">+F708*G708</f>
        <v>320.88</v>
      </c>
      <c r="I708" s="498"/>
    </row>
    <row r="709" spans="1:9" s="443" customFormat="1" x14ac:dyDescent="0.2">
      <c r="A709" s="480" t="s">
        <v>222</v>
      </c>
      <c r="B709" s="483" t="s">
        <v>417</v>
      </c>
      <c r="C709" s="484" t="s">
        <v>1060</v>
      </c>
      <c r="D709" s="481" t="s">
        <v>419</v>
      </c>
      <c r="E709" s="448" t="s">
        <v>16</v>
      </c>
      <c r="F709" s="449">
        <v>66.849999999999994</v>
      </c>
      <c r="G709" s="450">
        <v>23</v>
      </c>
      <c r="H709" s="463">
        <f t="shared" si="86"/>
        <v>1537.55</v>
      </c>
      <c r="I709" s="498"/>
    </row>
    <row r="710" spans="1:9" s="443" customFormat="1" x14ac:dyDescent="0.2">
      <c r="A710" s="480"/>
      <c r="B710" s="483"/>
      <c r="C710" s="499" t="s">
        <v>1061</v>
      </c>
      <c r="D710" s="500" t="s">
        <v>672</v>
      </c>
      <c r="E710" s="448">
        <v>0</v>
      </c>
      <c r="F710" s="449">
        <v>0</v>
      </c>
      <c r="G710" s="450">
        <v>0</v>
      </c>
      <c r="H710" s="451">
        <v>0</v>
      </c>
      <c r="I710" s="482"/>
    </row>
    <row r="711" spans="1:9" s="443" customFormat="1" x14ac:dyDescent="0.2">
      <c r="A711" s="480" t="s">
        <v>222</v>
      </c>
      <c r="B711" s="483" t="s">
        <v>627</v>
      </c>
      <c r="C711" s="494" t="s">
        <v>1062</v>
      </c>
      <c r="D711" s="481" t="s">
        <v>629</v>
      </c>
      <c r="E711" s="448" t="s">
        <v>16</v>
      </c>
      <c r="F711" s="449">
        <v>5.4</v>
      </c>
      <c r="G711" s="450">
        <v>385.66</v>
      </c>
      <c r="H711" s="451">
        <f t="shared" ref="H711" si="87">+F711*G711</f>
        <v>2082.56</v>
      </c>
      <c r="I711" s="482"/>
    </row>
    <row r="712" spans="1:9" s="443" customFormat="1" x14ac:dyDescent="0.2">
      <c r="A712" s="480"/>
      <c r="B712" s="483"/>
      <c r="C712" s="499" t="s">
        <v>1063</v>
      </c>
      <c r="D712" s="500" t="s">
        <v>511</v>
      </c>
      <c r="E712" s="448">
        <v>0</v>
      </c>
      <c r="F712" s="449">
        <v>0</v>
      </c>
      <c r="G712" s="450">
        <v>0</v>
      </c>
      <c r="H712" s="451">
        <v>0</v>
      </c>
      <c r="I712" s="482"/>
    </row>
    <row r="713" spans="1:9" s="443" customFormat="1" ht="51" x14ac:dyDescent="0.2">
      <c r="A713" s="480" t="s">
        <v>222</v>
      </c>
      <c r="B713" s="483" t="s">
        <v>354</v>
      </c>
      <c r="C713" s="494" t="s">
        <v>1064</v>
      </c>
      <c r="D713" s="481" t="s">
        <v>356</v>
      </c>
      <c r="E713" s="448" t="s">
        <v>16</v>
      </c>
      <c r="F713" s="449">
        <v>88.55</v>
      </c>
      <c r="G713" s="450">
        <v>93.62</v>
      </c>
      <c r="H713" s="451">
        <f t="shared" ref="H713" si="88">+F713*G713</f>
        <v>8290.0499999999993</v>
      </c>
      <c r="I713" s="482"/>
    </row>
    <row r="714" spans="1:9" s="443" customFormat="1" x14ac:dyDescent="0.2">
      <c r="A714" s="480"/>
      <c r="B714" s="483"/>
      <c r="C714" s="499" t="s">
        <v>1065</v>
      </c>
      <c r="D714" s="500" t="s">
        <v>302</v>
      </c>
      <c r="E714" s="448">
        <v>0</v>
      </c>
      <c r="F714" s="449">
        <v>0</v>
      </c>
      <c r="G714" s="450">
        <v>0</v>
      </c>
      <c r="H714" s="451">
        <v>0</v>
      </c>
      <c r="I714" s="482"/>
    </row>
    <row r="715" spans="1:9" s="443" customFormat="1" ht="25.5" x14ac:dyDescent="0.2">
      <c r="A715" s="480" t="s">
        <v>232</v>
      </c>
      <c r="B715" s="483">
        <v>99814</v>
      </c>
      <c r="C715" s="494" t="s">
        <v>1066</v>
      </c>
      <c r="D715" s="481" t="s">
        <v>304</v>
      </c>
      <c r="E715" s="448" t="s">
        <v>16</v>
      </c>
      <c r="F715" s="449">
        <v>88.55</v>
      </c>
      <c r="G715" s="450">
        <v>2.67</v>
      </c>
      <c r="H715" s="451">
        <f t="shared" ref="H715" si="89">+F715*G715</f>
        <v>236.43</v>
      </c>
      <c r="I715" s="482"/>
    </row>
    <row r="716" spans="1:9" s="443" customFormat="1" x14ac:dyDescent="0.2">
      <c r="A716" s="480"/>
      <c r="B716" s="483"/>
      <c r="C716" s="499" t="s">
        <v>1067</v>
      </c>
      <c r="D716" s="500" t="s">
        <v>668</v>
      </c>
      <c r="E716" s="448">
        <v>0</v>
      </c>
      <c r="F716" s="449">
        <v>0</v>
      </c>
      <c r="G716" s="450">
        <v>0</v>
      </c>
      <c r="H716" s="451">
        <v>0</v>
      </c>
      <c r="I716" s="482"/>
    </row>
    <row r="717" spans="1:9" s="443" customFormat="1" ht="63.75" x14ac:dyDescent="0.2">
      <c r="A717" s="480" t="s">
        <v>222</v>
      </c>
      <c r="B717" s="483" t="s">
        <v>475</v>
      </c>
      <c r="C717" s="484" t="s">
        <v>1068</v>
      </c>
      <c r="D717" s="481" t="s">
        <v>477</v>
      </c>
      <c r="E717" s="448" t="s">
        <v>133</v>
      </c>
      <c r="F717" s="449">
        <v>817.29</v>
      </c>
      <c r="G717" s="450">
        <v>16.21</v>
      </c>
      <c r="H717" s="451">
        <f t="shared" ref="H717:H723" si="90">+F717*G717</f>
        <v>13248.27</v>
      </c>
      <c r="I717" s="482"/>
    </row>
    <row r="718" spans="1:9" s="443" customFormat="1" ht="25.5" x14ac:dyDescent="0.2">
      <c r="A718" s="480" t="s">
        <v>222</v>
      </c>
      <c r="B718" s="483" t="s">
        <v>779</v>
      </c>
      <c r="C718" s="484" t="s">
        <v>1069</v>
      </c>
      <c r="D718" s="481" t="s">
        <v>480</v>
      </c>
      <c r="E718" s="448" t="s">
        <v>481</v>
      </c>
      <c r="F718" s="449">
        <v>1</v>
      </c>
      <c r="G718" s="450">
        <v>5627.15</v>
      </c>
      <c r="H718" s="451">
        <f t="shared" si="90"/>
        <v>5627.15</v>
      </c>
      <c r="I718" s="482"/>
    </row>
    <row r="719" spans="1:9" s="443" customFormat="1" ht="38.25" x14ac:dyDescent="0.2">
      <c r="A719" s="480" t="s">
        <v>222</v>
      </c>
      <c r="B719" s="483" t="s">
        <v>635</v>
      </c>
      <c r="C719" s="484" t="s">
        <v>1070</v>
      </c>
      <c r="D719" s="481" t="s">
        <v>637</v>
      </c>
      <c r="E719" s="448" t="s">
        <v>4</v>
      </c>
      <c r="F719" s="449">
        <v>2</v>
      </c>
      <c r="G719" s="450">
        <v>540.03</v>
      </c>
      <c r="H719" s="451">
        <f t="shared" si="90"/>
        <v>1080.06</v>
      </c>
      <c r="I719" s="482"/>
    </row>
    <row r="720" spans="1:9" s="443" customFormat="1" ht="38.25" x14ac:dyDescent="0.2">
      <c r="A720" s="480" t="s">
        <v>222</v>
      </c>
      <c r="B720" s="483" t="s">
        <v>638</v>
      </c>
      <c r="C720" s="484" t="s">
        <v>1071</v>
      </c>
      <c r="D720" s="481" t="s">
        <v>640</v>
      </c>
      <c r="E720" s="448" t="s">
        <v>4</v>
      </c>
      <c r="F720" s="449">
        <v>1</v>
      </c>
      <c r="G720" s="450">
        <v>349.45</v>
      </c>
      <c r="H720" s="451">
        <f t="shared" si="90"/>
        <v>349.45</v>
      </c>
      <c r="I720" s="482"/>
    </row>
    <row r="721" spans="1:9" s="443" customFormat="1" ht="38.25" x14ac:dyDescent="0.2">
      <c r="A721" s="480" t="s">
        <v>222</v>
      </c>
      <c r="B721" s="483" t="s">
        <v>641</v>
      </c>
      <c r="C721" s="484" t="s">
        <v>1072</v>
      </c>
      <c r="D721" s="481" t="s">
        <v>643</v>
      </c>
      <c r="E721" s="448" t="s">
        <v>4</v>
      </c>
      <c r="F721" s="449">
        <v>1</v>
      </c>
      <c r="G721" s="450">
        <v>459.04</v>
      </c>
      <c r="H721" s="451">
        <f t="shared" si="90"/>
        <v>459.04</v>
      </c>
      <c r="I721" s="482"/>
    </row>
    <row r="722" spans="1:9" s="443" customFormat="1" ht="38.25" x14ac:dyDescent="0.2">
      <c r="A722" s="480" t="s">
        <v>232</v>
      </c>
      <c r="B722" s="483">
        <v>100729</v>
      </c>
      <c r="C722" s="484" t="s">
        <v>1073</v>
      </c>
      <c r="D722" s="481" t="s">
        <v>486</v>
      </c>
      <c r="E722" s="448" t="s">
        <v>16</v>
      </c>
      <c r="F722" s="449">
        <v>75.25</v>
      </c>
      <c r="G722" s="450">
        <v>24.86</v>
      </c>
      <c r="H722" s="451">
        <f t="shared" si="90"/>
        <v>1870.72</v>
      </c>
      <c r="I722" s="482"/>
    </row>
    <row r="723" spans="1:9" s="443" customFormat="1" ht="25.5" x14ac:dyDescent="0.2">
      <c r="A723" s="480" t="s">
        <v>232</v>
      </c>
      <c r="B723" s="483">
        <v>97113</v>
      </c>
      <c r="C723" s="484" t="s">
        <v>1074</v>
      </c>
      <c r="D723" s="481" t="s">
        <v>488</v>
      </c>
      <c r="E723" s="448" t="s">
        <v>16</v>
      </c>
      <c r="F723" s="449">
        <v>31.75</v>
      </c>
      <c r="G723" s="450">
        <v>2.1800000000000002</v>
      </c>
      <c r="H723" s="451">
        <f t="shared" si="90"/>
        <v>69.22</v>
      </c>
      <c r="I723" s="482"/>
    </row>
    <row r="724" spans="1:9" s="443" customFormat="1" ht="25.5" x14ac:dyDescent="0.2">
      <c r="A724" s="480"/>
      <c r="B724" s="483"/>
      <c r="C724" s="499" t="s">
        <v>1075</v>
      </c>
      <c r="D724" s="500" t="s">
        <v>666</v>
      </c>
      <c r="E724" s="448">
        <v>0</v>
      </c>
      <c r="F724" s="449">
        <v>0</v>
      </c>
      <c r="G724" s="450">
        <v>0</v>
      </c>
      <c r="H724" s="451">
        <v>0</v>
      </c>
      <c r="I724" s="482"/>
    </row>
    <row r="725" spans="1:9" s="443" customFormat="1" ht="38.25" x14ac:dyDescent="0.2">
      <c r="A725" s="480" t="s">
        <v>232</v>
      </c>
      <c r="B725" s="483">
        <v>104166</v>
      </c>
      <c r="C725" s="484" t="s">
        <v>1076</v>
      </c>
      <c r="D725" s="481" t="s">
        <v>429</v>
      </c>
      <c r="E725" s="448" t="s">
        <v>300</v>
      </c>
      <c r="F725" s="449">
        <v>3.5</v>
      </c>
      <c r="G725" s="450">
        <v>82.36</v>
      </c>
      <c r="H725" s="451">
        <f t="shared" ref="H725:H729" si="91">+F725*G725</f>
        <v>288.26</v>
      </c>
      <c r="I725" s="482"/>
    </row>
    <row r="726" spans="1:9" s="443" customFormat="1" ht="38.25" x14ac:dyDescent="0.2">
      <c r="A726" s="480" t="s">
        <v>232</v>
      </c>
      <c r="B726" s="483">
        <v>104167</v>
      </c>
      <c r="C726" s="484" t="s">
        <v>1077</v>
      </c>
      <c r="D726" s="481" t="s">
        <v>431</v>
      </c>
      <c r="E726" s="448" t="s">
        <v>4</v>
      </c>
      <c r="F726" s="449">
        <v>2</v>
      </c>
      <c r="G726" s="450">
        <v>128.86000000000001</v>
      </c>
      <c r="H726" s="451">
        <f t="shared" si="91"/>
        <v>257.72000000000003</v>
      </c>
      <c r="I726" s="482"/>
    </row>
    <row r="727" spans="1:9" s="443" customFormat="1" ht="38.25" x14ac:dyDescent="0.2">
      <c r="A727" s="480" t="s">
        <v>232</v>
      </c>
      <c r="B727" s="483">
        <v>104176</v>
      </c>
      <c r="C727" s="484" t="s">
        <v>1078</v>
      </c>
      <c r="D727" s="481" t="s">
        <v>439</v>
      </c>
      <c r="E727" s="448" t="s">
        <v>4</v>
      </c>
      <c r="F727" s="449">
        <v>2</v>
      </c>
      <c r="G727" s="450">
        <v>262.52999999999997</v>
      </c>
      <c r="H727" s="451">
        <f t="shared" si="91"/>
        <v>525.05999999999995</v>
      </c>
      <c r="I727" s="482"/>
    </row>
    <row r="728" spans="1:9" s="443" customFormat="1" ht="38.25" x14ac:dyDescent="0.2">
      <c r="A728" s="480" t="s">
        <v>222</v>
      </c>
      <c r="B728" s="483" t="s">
        <v>442</v>
      </c>
      <c r="C728" s="484" t="s">
        <v>1079</v>
      </c>
      <c r="D728" s="481" t="s">
        <v>650</v>
      </c>
      <c r="E728" s="448" t="s">
        <v>4</v>
      </c>
      <c r="F728" s="449">
        <v>3</v>
      </c>
      <c r="G728" s="450">
        <v>84.09</v>
      </c>
      <c r="H728" s="451">
        <f t="shared" si="91"/>
        <v>252.27</v>
      </c>
      <c r="I728" s="482"/>
    </row>
    <row r="729" spans="1:9" s="443" customFormat="1" ht="38.25" x14ac:dyDescent="0.2">
      <c r="A729" s="480" t="s">
        <v>232</v>
      </c>
      <c r="B729" s="483">
        <v>94229</v>
      </c>
      <c r="C729" s="484" t="s">
        <v>1080</v>
      </c>
      <c r="D729" s="481" t="s">
        <v>503</v>
      </c>
      <c r="E729" s="448" t="s">
        <v>300</v>
      </c>
      <c r="F729" s="449">
        <v>7.7</v>
      </c>
      <c r="G729" s="450">
        <v>179.78</v>
      </c>
      <c r="H729" s="451">
        <f t="shared" si="91"/>
        <v>1384.31</v>
      </c>
      <c r="I729" s="482"/>
    </row>
    <row r="730" spans="1:9" s="443" customFormat="1" x14ac:dyDescent="0.2">
      <c r="A730" s="480"/>
      <c r="B730" s="483"/>
      <c r="C730" s="499" t="s">
        <v>1081</v>
      </c>
      <c r="D730" s="500" t="s">
        <v>509</v>
      </c>
      <c r="E730" s="448">
        <v>0</v>
      </c>
      <c r="F730" s="449">
        <v>0</v>
      </c>
      <c r="G730" s="450">
        <v>0</v>
      </c>
      <c r="H730" s="451">
        <v>0</v>
      </c>
      <c r="I730" s="482"/>
    </row>
    <row r="731" spans="1:9" s="443" customFormat="1" ht="38.25" x14ac:dyDescent="0.2">
      <c r="A731" s="480" t="s">
        <v>232</v>
      </c>
      <c r="B731" s="483">
        <v>100275</v>
      </c>
      <c r="C731" s="484" t="s">
        <v>1082</v>
      </c>
      <c r="D731" s="481" t="s">
        <v>505</v>
      </c>
      <c r="E731" s="448" t="s">
        <v>506</v>
      </c>
      <c r="F731" s="449">
        <v>66.849999999999994</v>
      </c>
      <c r="G731" s="450">
        <v>24.48</v>
      </c>
      <c r="H731" s="451">
        <f t="shared" ref="H731:H732" si="92">+F731*G731</f>
        <v>1636.49</v>
      </c>
      <c r="I731" s="482"/>
    </row>
    <row r="732" spans="1:9" s="443" customFormat="1" ht="38.25" x14ac:dyDescent="0.2">
      <c r="A732" s="480" t="s">
        <v>232</v>
      </c>
      <c r="B732" s="483">
        <v>94216</v>
      </c>
      <c r="C732" s="484" t="s">
        <v>1083</v>
      </c>
      <c r="D732" s="481" t="s">
        <v>508</v>
      </c>
      <c r="E732" s="448" t="s">
        <v>16</v>
      </c>
      <c r="F732" s="449">
        <v>66.849999999999994</v>
      </c>
      <c r="G732" s="450">
        <v>189.71</v>
      </c>
      <c r="H732" s="451">
        <f t="shared" si="92"/>
        <v>12682.11</v>
      </c>
      <c r="I732" s="482"/>
    </row>
    <row r="733" spans="1:9" s="443" customFormat="1" x14ac:dyDescent="0.2">
      <c r="A733" s="480"/>
      <c r="B733" s="483"/>
      <c r="C733" s="499" t="s">
        <v>1084</v>
      </c>
      <c r="D733" s="500" t="s">
        <v>306</v>
      </c>
      <c r="E733" s="448">
        <v>0</v>
      </c>
      <c r="F733" s="449">
        <v>0</v>
      </c>
      <c r="G733" s="450">
        <v>0</v>
      </c>
      <c r="H733" s="451">
        <v>0</v>
      </c>
      <c r="I733" s="482"/>
    </row>
    <row r="734" spans="1:9" s="443" customFormat="1" ht="25.5" x14ac:dyDescent="0.2">
      <c r="A734" s="480" t="s">
        <v>222</v>
      </c>
      <c r="B734" s="483" t="s">
        <v>307</v>
      </c>
      <c r="C734" s="484" t="s">
        <v>1085</v>
      </c>
      <c r="D734" s="481" t="s">
        <v>309</v>
      </c>
      <c r="E734" s="448" t="s">
        <v>300</v>
      </c>
      <c r="F734" s="449">
        <v>8.86</v>
      </c>
      <c r="G734" s="450">
        <v>6.98</v>
      </c>
      <c r="H734" s="451">
        <f t="shared" ref="H734:H744" si="93">+F734*G734</f>
        <v>61.84</v>
      </c>
      <c r="I734" s="482"/>
    </row>
    <row r="735" spans="1:9" s="443" customFormat="1" ht="51" x14ac:dyDescent="0.2">
      <c r="A735" s="480" t="s">
        <v>222</v>
      </c>
      <c r="B735" s="483" t="s">
        <v>310</v>
      </c>
      <c r="C735" s="484" t="s">
        <v>1086</v>
      </c>
      <c r="D735" s="481" t="s">
        <v>312</v>
      </c>
      <c r="E735" s="448" t="s">
        <v>42</v>
      </c>
      <c r="F735" s="449">
        <v>0.04</v>
      </c>
      <c r="G735" s="450">
        <v>4801.1000000000004</v>
      </c>
      <c r="H735" s="451">
        <f t="shared" si="93"/>
        <v>192.04</v>
      </c>
      <c r="I735" s="482"/>
    </row>
    <row r="736" spans="1:9" s="443" customFormat="1" ht="38.25" x14ac:dyDescent="0.2">
      <c r="A736" s="480" t="s">
        <v>222</v>
      </c>
      <c r="B736" s="483" t="s">
        <v>313</v>
      </c>
      <c r="C736" s="484" t="s">
        <v>1087</v>
      </c>
      <c r="D736" s="481" t="s">
        <v>315</v>
      </c>
      <c r="E736" s="448" t="s">
        <v>16</v>
      </c>
      <c r="F736" s="449">
        <v>0.89</v>
      </c>
      <c r="G736" s="450">
        <v>21.86</v>
      </c>
      <c r="H736" s="451">
        <f t="shared" si="93"/>
        <v>19.46</v>
      </c>
      <c r="I736" s="482"/>
    </row>
    <row r="737" spans="1:9" s="443" customFormat="1" ht="25.5" x14ac:dyDescent="0.2">
      <c r="A737" s="480" t="s">
        <v>232</v>
      </c>
      <c r="B737" s="483">
        <v>100717</v>
      </c>
      <c r="C737" s="484" t="s">
        <v>1088</v>
      </c>
      <c r="D737" s="481" t="s">
        <v>317</v>
      </c>
      <c r="E737" s="448" t="s">
        <v>16</v>
      </c>
      <c r="F737" s="449">
        <v>0.89</v>
      </c>
      <c r="G737" s="450">
        <v>12.47</v>
      </c>
      <c r="H737" s="451">
        <f t="shared" si="93"/>
        <v>11.1</v>
      </c>
      <c r="I737" s="482"/>
    </row>
    <row r="738" spans="1:9" s="443" customFormat="1" ht="38.25" x14ac:dyDescent="0.2">
      <c r="A738" s="480" t="s">
        <v>222</v>
      </c>
      <c r="B738" s="483" t="s">
        <v>318</v>
      </c>
      <c r="C738" s="484" t="s">
        <v>1089</v>
      </c>
      <c r="D738" s="481" t="s">
        <v>320</v>
      </c>
      <c r="E738" s="448" t="s">
        <v>133</v>
      </c>
      <c r="F738" s="449">
        <v>0.85</v>
      </c>
      <c r="G738" s="450">
        <v>39.78</v>
      </c>
      <c r="H738" s="451">
        <f t="shared" si="93"/>
        <v>33.81</v>
      </c>
      <c r="I738" s="482"/>
    </row>
    <row r="739" spans="1:9" s="443" customFormat="1" ht="25.5" x14ac:dyDescent="0.2">
      <c r="A739" s="480" t="s">
        <v>222</v>
      </c>
      <c r="B739" s="483" t="s">
        <v>321</v>
      </c>
      <c r="C739" s="484" t="s">
        <v>1090</v>
      </c>
      <c r="D739" s="481" t="s">
        <v>323</v>
      </c>
      <c r="E739" s="448" t="s">
        <v>16</v>
      </c>
      <c r="F739" s="449">
        <v>0.89</v>
      </c>
      <c r="G739" s="450">
        <v>62.15</v>
      </c>
      <c r="H739" s="451">
        <f t="shared" si="93"/>
        <v>55.31</v>
      </c>
      <c r="I739" s="482"/>
    </row>
    <row r="740" spans="1:9" s="443" customFormat="1" ht="25.5" x14ac:dyDescent="0.2">
      <c r="A740" s="480" t="s">
        <v>222</v>
      </c>
      <c r="B740" s="483" t="s">
        <v>324</v>
      </c>
      <c r="C740" s="484" t="s">
        <v>1091</v>
      </c>
      <c r="D740" s="481" t="s">
        <v>326</v>
      </c>
      <c r="E740" s="448" t="s">
        <v>42</v>
      </c>
      <c r="F740" s="449">
        <v>0.04</v>
      </c>
      <c r="G740" s="450">
        <v>8925.89</v>
      </c>
      <c r="H740" s="451">
        <f t="shared" si="93"/>
        <v>357.04</v>
      </c>
      <c r="I740" s="482"/>
    </row>
    <row r="741" spans="1:9" s="443" customFormat="1" ht="25.5" x14ac:dyDescent="0.2">
      <c r="A741" s="480" t="s">
        <v>222</v>
      </c>
      <c r="B741" s="483" t="s">
        <v>327</v>
      </c>
      <c r="C741" s="484" t="s">
        <v>1092</v>
      </c>
      <c r="D741" s="481" t="s">
        <v>329</v>
      </c>
      <c r="E741" s="448" t="s">
        <v>42</v>
      </c>
      <c r="F741" s="449">
        <v>0.05</v>
      </c>
      <c r="G741" s="450">
        <v>58.3</v>
      </c>
      <c r="H741" s="451">
        <f t="shared" si="93"/>
        <v>2.92</v>
      </c>
      <c r="I741" s="482"/>
    </row>
    <row r="742" spans="1:9" s="443" customFormat="1" ht="51" x14ac:dyDescent="0.2">
      <c r="A742" s="480" t="s">
        <v>232</v>
      </c>
      <c r="B742" s="483">
        <v>100981</v>
      </c>
      <c r="C742" s="484" t="s">
        <v>1093</v>
      </c>
      <c r="D742" s="481" t="s">
        <v>331</v>
      </c>
      <c r="E742" s="448" t="s">
        <v>42</v>
      </c>
      <c r="F742" s="449">
        <v>0.06</v>
      </c>
      <c r="G742" s="450">
        <v>11.03</v>
      </c>
      <c r="H742" s="451">
        <f t="shared" si="93"/>
        <v>0.66</v>
      </c>
      <c r="I742" s="482"/>
    </row>
    <row r="743" spans="1:9" s="443" customFormat="1" ht="25.5" x14ac:dyDescent="0.2">
      <c r="A743" s="480" t="s">
        <v>222</v>
      </c>
      <c r="B743" s="483" t="s">
        <v>332</v>
      </c>
      <c r="C743" s="484" t="s">
        <v>1094</v>
      </c>
      <c r="D743" s="481" t="s">
        <v>925</v>
      </c>
      <c r="E743" s="448" t="s">
        <v>335</v>
      </c>
      <c r="F743" s="449">
        <v>0.13</v>
      </c>
      <c r="G743" s="450">
        <v>129.94999999999999</v>
      </c>
      <c r="H743" s="451">
        <f t="shared" si="93"/>
        <v>16.89</v>
      </c>
      <c r="I743" s="482"/>
    </row>
    <row r="744" spans="1:9" s="443" customFormat="1" x14ac:dyDescent="0.2">
      <c r="A744" s="480"/>
      <c r="B744" s="483"/>
      <c r="C744" s="499" t="s">
        <v>1095</v>
      </c>
      <c r="D744" s="500" t="s">
        <v>1096</v>
      </c>
      <c r="E744" s="448"/>
      <c r="F744" s="449"/>
      <c r="G744" s="450"/>
      <c r="H744" s="451">
        <f t="shared" si="93"/>
        <v>0</v>
      </c>
      <c r="I744" s="482"/>
    </row>
    <row r="745" spans="1:9" s="443" customFormat="1" x14ac:dyDescent="0.2">
      <c r="A745" s="480"/>
      <c r="B745" s="483"/>
      <c r="C745" s="499" t="s">
        <v>1097</v>
      </c>
      <c r="D745" s="500" t="s">
        <v>668</v>
      </c>
      <c r="E745" s="448">
        <v>0</v>
      </c>
      <c r="F745" s="449">
        <v>0</v>
      </c>
      <c r="G745" s="450">
        <v>0</v>
      </c>
      <c r="H745" s="451">
        <v>0</v>
      </c>
      <c r="I745" s="482"/>
    </row>
    <row r="746" spans="1:9" s="443" customFormat="1" ht="63.75" x14ac:dyDescent="0.2">
      <c r="A746" s="480" t="s">
        <v>222</v>
      </c>
      <c r="B746" s="483" t="s">
        <v>475</v>
      </c>
      <c r="C746" s="494" t="s">
        <v>1098</v>
      </c>
      <c r="D746" s="497" t="s">
        <v>477</v>
      </c>
      <c r="E746" s="448" t="s">
        <v>133</v>
      </c>
      <c r="F746" s="449">
        <v>326.32</v>
      </c>
      <c r="G746" s="450">
        <v>16.21</v>
      </c>
      <c r="H746" s="451">
        <f t="shared" ref="H746:H747" si="94">+F746*G746</f>
        <v>5289.65</v>
      </c>
      <c r="I746" s="482"/>
    </row>
    <row r="747" spans="1:9" s="443" customFormat="1" ht="38.25" x14ac:dyDescent="0.2">
      <c r="A747" s="480" t="s">
        <v>232</v>
      </c>
      <c r="B747" s="483">
        <v>100729</v>
      </c>
      <c r="C747" s="494" t="s">
        <v>1099</v>
      </c>
      <c r="D747" s="497" t="s">
        <v>486</v>
      </c>
      <c r="E747" s="448" t="s">
        <v>16</v>
      </c>
      <c r="F747" s="449">
        <v>13.14</v>
      </c>
      <c r="G747" s="450">
        <v>24.86</v>
      </c>
      <c r="H747" s="451">
        <f t="shared" si="94"/>
        <v>326.66000000000003</v>
      </c>
      <c r="I747" s="482"/>
    </row>
    <row r="748" spans="1:9" s="443" customFormat="1" x14ac:dyDescent="0.2">
      <c r="A748" s="480"/>
      <c r="B748" s="483"/>
      <c r="C748" s="499" t="s">
        <v>1100</v>
      </c>
      <c r="D748" s="500" t="s">
        <v>509</v>
      </c>
      <c r="E748" s="448">
        <v>0</v>
      </c>
      <c r="F748" s="449">
        <v>0</v>
      </c>
      <c r="G748" s="450">
        <v>0</v>
      </c>
      <c r="H748" s="451">
        <v>0</v>
      </c>
      <c r="I748" s="482"/>
    </row>
    <row r="749" spans="1:9" s="443" customFormat="1" ht="38.25" x14ac:dyDescent="0.2">
      <c r="A749" s="480" t="s">
        <v>232</v>
      </c>
      <c r="B749" s="483">
        <v>100275</v>
      </c>
      <c r="C749" s="494" t="s">
        <v>1101</v>
      </c>
      <c r="D749" s="497" t="s">
        <v>505</v>
      </c>
      <c r="E749" s="448" t="s">
        <v>506</v>
      </c>
      <c r="F749" s="449">
        <v>27.09</v>
      </c>
      <c r="G749" s="450">
        <v>24.48</v>
      </c>
      <c r="H749" s="451">
        <f t="shared" ref="H749:H751" si="95">+F749*G749</f>
        <v>663.16</v>
      </c>
      <c r="I749" s="482"/>
    </row>
    <row r="750" spans="1:9" s="443" customFormat="1" ht="38.25" x14ac:dyDescent="0.2">
      <c r="A750" s="480" t="s">
        <v>232</v>
      </c>
      <c r="B750" s="483">
        <v>94216</v>
      </c>
      <c r="C750" s="494" t="s">
        <v>1102</v>
      </c>
      <c r="D750" s="497" t="s">
        <v>508</v>
      </c>
      <c r="E750" s="448" t="s">
        <v>16</v>
      </c>
      <c r="F750" s="449">
        <v>27.09</v>
      </c>
      <c r="G750" s="450">
        <v>189.71</v>
      </c>
      <c r="H750" s="451">
        <f t="shared" si="95"/>
        <v>5139.24</v>
      </c>
      <c r="I750" s="482"/>
    </row>
    <row r="751" spans="1:9" s="443" customFormat="1" ht="63.75" x14ac:dyDescent="0.2">
      <c r="A751" s="480" t="s">
        <v>232</v>
      </c>
      <c r="B751" s="483">
        <v>100326</v>
      </c>
      <c r="C751" s="494" t="s">
        <v>1103</v>
      </c>
      <c r="D751" s="497" t="s">
        <v>744</v>
      </c>
      <c r="E751" s="448" t="s">
        <v>300</v>
      </c>
      <c r="F751" s="449">
        <v>7.5</v>
      </c>
      <c r="G751" s="450">
        <v>21.37</v>
      </c>
      <c r="H751" s="451">
        <f t="shared" si="95"/>
        <v>160.28</v>
      </c>
      <c r="I751" s="482"/>
    </row>
    <row r="752" spans="1:9" s="443" customFormat="1" x14ac:dyDescent="0.2">
      <c r="A752" s="480"/>
      <c r="B752" s="483"/>
      <c r="C752" s="499" t="s">
        <v>1104</v>
      </c>
      <c r="D752" s="500" t="s">
        <v>1105</v>
      </c>
      <c r="E752" s="448"/>
      <c r="F752" s="449"/>
      <c r="G752" s="450"/>
      <c r="H752" s="451">
        <f t="shared" ref="H752" si="96">+F752*G752</f>
        <v>0</v>
      </c>
      <c r="I752" s="482"/>
    </row>
    <row r="753" spans="1:9" s="443" customFormat="1" x14ac:dyDescent="0.2">
      <c r="A753" s="480"/>
      <c r="B753" s="483"/>
      <c r="C753" s="499" t="s">
        <v>1106</v>
      </c>
      <c r="D753" s="500" t="s">
        <v>285</v>
      </c>
      <c r="E753" s="448">
        <v>0</v>
      </c>
      <c r="F753" s="449">
        <v>0</v>
      </c>
      <c r="G753" s="450">
        <v>0</v>
      </c>
      <c r="H753" s="451">
        <v>0</v>
      </c>
      <c r="I753" s="482"/>
    </row>
    <row r="754" spans="1:9" s="443" customFormat="1" ht="25.5" x14ac:dyDescent="0.2">
      <c r="A754" s="480" t="s">
        <v>222</v>
      </c>
      <c r="B754" s="483" t="s">
        <v>286</v>
      </c>
      <c r="C754" s="494" t="s">
        <v>1107</v>
      </c>
      <c r="D754" s="497" t="s">
        <v>287</v>
      </c>
      <c r="E754" s="448" t="s">
        <v>288</v>
      </c>
      <c r="F754" s="449">
        <v>5.12</v>
      </c>
      <c r="G754" s="450">
        <v>30</v>
      </c>
      <c r="H754" s="451">
        <f t="shared" ref="H754:H756" si="97">+F754*G754</f>
        <v>153.6</v>
      </c>
      <c r="I754" s="482"/>
    </row>
    <row r="755" spans="1:9" s="443" customFormat="1" ht="25.5" x14ac:dyDescent="0.2">
      <c r="A755" s="480" t="s">
        <v>222</v>
      </c>
      <c r="B755" s="483" t="s">
        <v>289</v>
      </c>
      <c r="C755" s="494" t="s">
        <v>1108</v>
      </c>
      <c r="D755" s="497" t="s">
        <v>291</v>
      </c>
      <c r="E755" s="448" t="s">
        <v>292</v>
      </c>
      <c r="F755" s="449">
        <v>6.44</v>
      </c>
      <c r="G755" s="450">
        <v>2.72</v>
      </c>
      <c r="H755" s="451">
        <f t="shared" si="97"/>
        <v>17.52</v>
      </c>
      <c r="I755" s="482"/>
    </row>
    <row r="756" spans="1:9" s="443" customFormat="1" ht="51" x14ac:dyDescent="0.2">
      <c r="A756" s="480" t="s">
        <v>232</v>
      </c>
      <c r="B756" s="483">
        <v>97063</v>
      </c>
      <c r="C756" s="494" t="s">
        <v>1109</v>
      </c>
      <c r="D756" s="497" t="s">
        <v>294</v>
      </c>
      <c r="E756" s="448" t="s">
        <v>16</v>
      </c>
      <c r="F756" s="449">
        <v>40.92</v>
      </c>
      <c r="G756" s="450">
        <v>27.42</v>
      </c>
      <c r="H756" s="451">
        <f t="shared" si="97"/>
        <v>1122.03</v>
      </c>
      <c r="I756" s="482"/>
    </row>
    <row r="757" spans="1:9" s="443" customFormat="1" x14ac:dyDescent="0.2">
      <c r="A757" s="480"/>
      <c r="B757" s="483"/>
      <c r="C757" s="499" t="s">
        <v>1110</v>
      </c>
      <c r="D757" s="500" t="s">
        <v>390</v>
      </c>
      <c r="E757" s="448">
        <v>0</v>
      </c>
      <c r="F757" s="449">
        <v>0</v>
      </c>
      <c r="G757" s="450">
        <v>0</v>
      </c>
      <c r="H757" s="451">
        <v>0</v>
      </c>
      <c r="I757" s="482"/>
    </row>
    <row r="758" spans="1:9" s="443" customFormat="1" ht="25.5" x14ac:dyDescent="0.2">
      <c r="A758" s="480"/>
      <c r="B758" s="483"/>
      <c r="C758" s="499" t="s">
        <v>1111</v>
      </c>
      <c r="D758" s="500" t="s">
        <v>372</v>
      </c>
      <c r="E758" s="448"/>
      <c r="F758" s="449"/>
      <c r="G758" s="450"/>
      <c r="H758" s="451">
        <f t="shared" ref="H758:H769" si="98">+F758*G758</f>
        <v>0</v>
      </c>
      <c r="I758" s="482"/>
    </row>
    <row r="759" spans="1:9" s="443" customFormat="1" ht="25.5" x14ac:dyDescent="0.2">
      <c r="A759" s="480" t="s">
        <v>222</v>
      </c>
      <c r="B759" s="483" t="s">
        <v>598</v>
      </c>
      <c r="C759" s="494" t="s">
        <v>599</v>
      </c>
      <c r="D759" s="497" t="s">
        <v>600</v>
      </c>
      <c r="E759" s="448" t="s">
        <v>16</v>
      </c>
      <c r="F759" s="449">
        <v>66.849999999999994</v>
      </c>
      <c r="G759" s="450">
        <v>14.36</v>
      </c>
      <c r="H759" s="451">
        <f t="shared" si="98"/>
        <v>959.97</v>
      </c>
      <c r="I759" s="482"/>
    </row>
    <row r="760" spans="1:9" s="443" customFormat="1" ht="25.5" x14ac:dyDescent="0.2">
      <c r="A760" s="480" t="s">
        <v>232</v>
      </c>
      <c r="B760" s="483">
        <v>97650</v>
      </c>
      <c r="C760" s="494" t="s">
        <v>1112</v>
      </c>
      <c r="D760" s="497" t="s">
        <v>376</v>
      </c>
      <c r="E760" s="448" t="s">
        <v>16</v>
      </c>
      <c r="F760" s="449">
        <v>66.849999999999994</v>
      </c>
      <c r="G760" s="450">
        <v>10.38</v>
      </c>
      <c r="H760" s="451">
        <f t="shared" si="98"/>
        <v>693.9</v>
      </c>
      <c r="I760" s="482"/>
    </row>
    <row r="761" spans="1:9" s="443" customFormat="1" ht="25.5" x14ac:dyDescent="0.2">
      <c r="A761" s="480" t="s">
        <v>222</v>
      </c>
      <c r="B761" s="483" t="s">
        <v>327</v>
      </c>
      <c r="C761" s="494" t="s">
        <v>1113</v>
      </c>
      <c r="D761" s="497" t="s">
        <v>329</v>
      </c>
      <c r="E761" s="448" t="s">
        <v>42</v>
      </c>
      <c r="F761" s="449">
        <v>8.69</v>
      </c>
      <c r="G761" s="450">
        <v>58.3</v>
      </c>
      <c r="H761" s="451">
        <f t="shared" si="98"/>
        <v>506.63</v>
      </c>
      <c r="I761" s="482"/>
    </row>
    <row r="762" spans="1:9" s="443" customFormat="1" ht="51" x14ac:dyDescent="0.2">
      <c r="A762" s="480" t="s">
        <v>232</v>
      </c>
      <c r="B762" s="483">
        <v>100981</v>
      </c>
      <c r="C762" s="494" t="s">
        <v>1114</v>
      </c>
      <c r="D762" s="497" t="s">
        <v>331</v>
      </c>
      <c r="E762" s="448" t="s">
        <v>42</v>
      </c>
      <c r="F762" s="449">
        <v>11.3</v>
      </c>
      <c r="G762" s="450">
        <v>11.03</v>
      </c>
      <c r="H762" s="451">
        <f t="shared" si="98"/>
        <v>124.64</v>
      </c>
      <c r="I762" s="482"/>
    </row>
    <row r="763" spans="1:9" s="443" customFormat="1" ht="25.5" x14ac:dyDescent="0.2">
      <c r="A763" s="480" t="s">
        <v>222</v>
      </c>
      <c r="B763" s="483" t="s">
        <v>332</v>
      </c>
      <c r="C763" s="494" t="s">
        <v>1115</v>
      </c>
      <c r="D763" s="497" t="s">
        <v>933</v>
      </c>
      <c r="E763" s="448" t="s">
        <v>335</v>
      </c>
      <c r="F763" s="449">
        <v>11.95</v>
      </c>
      <c r="G763" s="450">
        <v>129.94999999999999</v>
      </c>
      <c r="H763" s="451">
        <f t="shared" si="98"/>
        <v>1552.9</v>
      </c>
      <c r="I763" s="482"/>
    </row>
    <row r="764" spans="1:9" s="443" customFormat="1" ht="25.5" x14ac:dyDescent="0.2">
      <c r="A764" s="480" t="s">
        <v>222</v>
      </c>
      <c r="B764" s="483" t="s">
        <v>605</v>
      </c>
      <c r="C764" s="494" t="s">
        <v>1116</v>
      </c>
      <c r="D764" s="497" t="s">
        <v>607</v>
      </c>
      <c r="E764" s="448" t="s">
        <v>335</v>
      </c>
      <c r="F764" s="449">
        <v>11.95</v>
      </c>
      <c r="G764" s="450">
        <v>1256.83</v>
      </c>
      <c r="H764" s="451">
        <f t="shared" si="98"/>
        <v>15019.12</v>
      </c>
      <c r="I764" s="482"/>
    </row>
    <row r="765" spans="1:9" s="443" customFormat="1" ht="25.5" x14ac:dyDescent="0.2">
      <c r="A765" s="480"/>
      <c r="B765" s="483"/>
      <c r="C765" s="499" t="s">
        <v>1117</v>
      </c>
      <c r="D765" s="500" t="s">
        <v>381</v>
      </c>
      <c r="E765" s="448"/>
      <c r="F765" s="449"/>
      <c r="G765" s="450"/>
      <c r="H765" s="451">
        <f t="shared" si="98"/>
        <v>0</v>
      </c>
      <c r="I765" s="482"/>
    </row>
    <row r="766" spans="1:9" s="443" customFormat="1" ht="38.25" x14ac:dyDescent="0.2">
      <c r="A766" s="480" t="s">
        <v>232</v>
      </c>
      <c r="B766" s="483">
        <v>104791</v>
      </c>
      <c r="C766" s="494" t="s">
        <v>1118</v>
      </c>
      <c r="D766" s="497" t="s">
        <v>383</v>
      </c>
      <c r="E766" s="448" t="s">
        <v>16</v>
      </c>
      <c r="F766" s="449">
        <v>66.849999999999994</v>
      </c>
      <c r="G766" s="450">
        <v>8.77</v>
      </c>
      <c r="H766" s="451">
        <f t="shared" si="98"/>
        <v>586.27</v>
      </c>
      <c r="I766" s="482"/>
    </row>
    <row r="767" spans="1:9" s="443" customFormat="1" ht="25.5" x14ac:dyDescent="0.2">
      <c r="A767" s="480" t="s">
        <v>222</v>
      </c>
      <c r="B767" s="483" t="s">
        <v>327</v>
      </c>
      <c r="C767" s="484" t="s">
        <v>1119</v>
      </c>
      <c r="D767" s="481" t="s">
        <v>329</v>
      </c>
      <c r="E767" s="448" t="s">
        <v>42</v>
      </c>
      <c r="F767" s="449">
        <v>4.3499999999999996</v>
      </c>
      <c r="G767" s="450">
        <v>58.3</v>
      </c>
      <c r="H767" s="463">
        <f t="shared" si="98"/>
        <v>253.61</v>
      </c>
      <c r="I767" s="498"/>
    </row>
    <row r="768" spans="1:9" s="443" customFormat="1" ht="51" x14ac:dyDescent="0.2">
      <c r="A768" s="480" t="s">
        <v>232</v>
      </c>
      <c r="B768" s="483">
        <v>100981</v>
      </c>
      <c r="C768" s="484" t="s">
        <v>1120</v>
      </c>
      <c r="D768" s="481" t="s">
        <v>331</v>
      </c>
      <c r="E768" s="448" t="s">
        <v>42</v>
      </c>
      <c r="F768" s="449">
        <v>5.65</v>
      </c>
      <c r="G768" s="450">
        <v>11.03</v>
      </c>
      <c r="H768" s="463">
        <f t="shared" si="98"/>
        <v>62.32</v>
      </c>
      <c r="I768" s="498"/>
    </row>
    <row r="769" spans="1:9" s="443" customFormat="1" ht="25.5" x14ac:dyDescent="0.2">
      <c r="A769" s="480" t="s">
        <v>222</v>
      </c>
      <c r="B769" s="483" t="s">
        <v>332</v>
      </c>
      <c r="C769" s="484" t="s">
        <v>1121</v>
      </c>
      <c r="D769" s="481" t="s">
        <v>933</v>
      </c>
      <c r="E769" s="448" t="s">
        <v>335</v>
      </c>
      <c r="F769" s="449">
        <v>11.95</v>
      </c>
      <c r="G769" s="450">
        <v>129.94999999999999</v>
      </c>
      <c r="H769" s="463">
        <f t="shared" si="98"/>
        <v>1552.9</v>
      </c>
      <c r="I769" s="498"/>
    </row>
    <row r="770" spans="1:9" s="443" customFormat="1" x14ac:dyDescent="0.2">
      <c r="A770" s="480"/>
      <c r="B770" s="483"/>
      <c r="C770" s="499" t="s">
        <v>1122</v>
      </c>
      <c r="D770" s="500" t="s">
        <v>450</v>
      </c>
      <c r="E770" s="448">
        <v>0</v>
      </c>
      <c r="F770" s="449">
        <v>0</v>
      </c>
      <c r="G770" s="450">
        <v>0</v>
      </c>
      <c r="H770" s="463">
        <v>0</v>
      </c>
      <c r="I770" s="498"/>
    </row>
    <row r="771" spans="1:9" s="443" customFormat="1" x14ac:dyDescent="0.2">
      <c r="A771" s="480" t="s">
        <v>232</v>
      </c>
      <c r="B771" s="483">
        <v>99811</v>
      </c>
      <c r="C771" s="494" t="s">
        <v>1123</v>
      </c>
      <c r="D771" s="481" t="s">
        <v>416</v>
      </c>
      <c r="E771" s="448" t="s">
        <v>16</v>
      </c>
      <c r="F771" s="449">
        <v>66.849999999999994</v>
      </c>
      <c r="G771" s="450">
        <v>4.8</v>
      </c>
      <c r="H771" s="463">
        <f t="shared" ref="H771:H772" si="99">+F771*G771</f>
        <v>320.88</v>
      </c>
      <c r="I771" s="498"/>
    </row>
    <row r="772" spans="1:9" s="443" customFormat="1" x14ac:dyDescent="0.2">
      <c r="A772" s="480" t="s">
        <v>222</v>
      </c>
      <c r="B772" s="483" t="s">
        <v>417</v>
      </c>
      <c r="C772" s="494" t="s">
        <v>1124</v>
      </c>
      <c r="D772" s="481" t="s">
        <v>419</v>
      </c>
      <c r="E772" s="448" t="s">
        <v>16</v>
      </c>
      <c r="F772" s="449">
        <v>66.849999999999994</v>
      </c>
      <c r="G772" s="450">
        <v>23</v>
      </c>
      <c r="H772" s="463">
        <f t="shared" si="99"/>
        <v>1537.55</v>
      </c>
      <c r="I772" s="498"/>
    </row>
    <row r="773" spans="1:9" s="443" customFormat="1" x14ac:dyDescent="0.2">
      <c r="A773" s="480"/>
      <c r="B773" s="483"/>
      <c r="C773" s="499" t="s">
        <v>1125</v>
      </c>
      <c r="D773" s="500" t="s">
        <v>672</v>
      </c>
      <c r="E773" s="448">
        <v>0</v>
      </c>
      <c r="F773" s="449">
        <v>0</v>
      </c>
      <c r="G773" s="450">
        <v>0</v>
      </c>
      <c r="H773" s="451">
        <v>0</v>
      </c>
      <c r="I773" s="482"/>
    </row>
    <row r="774" spans="1:9" s="443" customFormat="1" x14ac:dyDescent="0.2">
      <c r="A774" s="480" t="s">
        <v>222</v>
      </c>
      <c r="B774" s="483" t="s">
        <v>627</v>
      </c>
      <c r="C774" s="494" t="s">
        <v>1126</v>
      </c>
      <c r="D774" s="481" t="s">
        <v>629</v>
      </c>
      <c r="E774" s="448" t="s">
        <v>16</v>
      </c>
      <c r="F774" s="449">
        <v>5.4</v>
      </c>
      <c r="G774" s="450">
        <v>385.66</v>
      </c>
      <c r="H774" s="451">
        <f t="shared" ref="H774" si="100">+F774*G774</f>
        <v>2082.56</v>
      </c>
      <c r="I774" s="482"/>
    </row>
    <row r="775" spans="1:9" s="443" customFormat="1" x14ac:dyDescent="0.2">
      <c r="A775" s="480"/>
      <c r="B775" s="483"/>
      <c r="C775" s="499" t="s">
        <v>1127</v>
      </c>
      <c r="D775" s="500" t="s">
        <v>511</v>
      </c>
      <c r="E775" s="448">
        <v>0</v>
      </c>
      <c r="F775" s="449">
        <v>0</v>
      </c>
      <c r="G775" s="450">
        <v>0</v>
      </c>
      <c r="H775" s="451">
        <v>0</v>
      </c>
      <c r="I775" s="482"/>
    </row>
    <row r="776" spans="1:9" s="443" customFormat="1" ht="51" x14ac:dyDescent="0.2">
      <c r="A776" s="480" t="s">
        <v>222</v>
      </c>
      <c r="B776" s="483" t="s">
        <v>354</v>
      </c>
      <c r="C776" s="494" t="s">
        <v>1128</v>
      </c>
      <c r="D776" s="481" t="s">
        <v>356</v>
      </c>
      <c r="E776" s="448" t="s">
        <v>16</v>
      </c>
      <c r="F776" s="449">
        <v>88.55</v>
      </c>
      <c r="G776" s="450">
        <v>93.62</v>
      </c>
      <c r="H776" s="451">
        <f t="shared" ref="H776" si="101">+F776*G776</f>
        <v>8290.0499999999993</v>
      </c>
      <c r="I776" s="482"/>
    </row>
    <row r="777" spans="1:9" s="443" customFormat="1" x14ac:dyDescent="0.2">
      <c r="A777" s="480"/>
      <c r="B777" s="483"/>
      <c r="C777" s="499" t="s">
        <v>1129</v>
      </c>
      <c r="D777" s="500" t="s">
        <v>302</v>
      </c>
      <c r="E777" s="448">
        <v>0</v>
      </c>
      <c r="F777" s="449">
        <v>0</v>
      </c>
      <c r="G777" s="450">
        <v>0</v>
      </c>
      <c r="H777" s="451">
        <v>0</v>
      </c>
      <c r="I777" s="482"/>
    </row>
    <row r="778" spans="1:9" s="443" customFormat="1" ht="25.5" x14ac:dyDescent="0.2">
      <c r="A778" s="480" t="s">
        <v>232</v>
      </c>
      <c r="B778" s="483">
        <v>99814</v>
      </c>
      <c r="C778" s="494" t="s">
        <v>1130</v>
      </c>
      <c r="D778" s="481" t="s">
        <v>304</v>
      </c>
      <c r="E778" s="448" t="s">
        <v>16</v>
      </c>
      <c r="F778" s="449">
        <v>88.55</v>
      </c>
      <c r="G778" s="450">
        <v>2.67</v>
      </c>
      <c r="H778" s="451">
        <f t="shared" ref="H778" si="102">+F778*G778</f>
        <v>236.43</v>
      </c>
      <c r="I778" s="482"/>
    </row>
    <row r="779" spans="1:9" s="443" customFormat="1" x14ac:dyDescent="0.2">
      <c r="A779" s="480"/>
      <c r="B779" s="483"/>
      <c r="C779" s="499" t="s">
        <v>1131</v>
      </c>
      <c r="D779" s="500" t="s">
        <v>668</v>
      </c>
      <c r="E779" s="448">
        <v>0</v>
      </c>
      <c r="F779" s="449">
        <v>0</v>
      </c>
      <c r="G779" s="450">
        <v>0</v>
      </c>
      <c r="H779" s="451">
        <v>0</v>
      </c>
      <c r="I779" s="482"/>
    </row>
    <row r="780" spans="1:9" s="443" customFormat="1" ht="63.75" x14ac:dyDescent="0.2">
      <c r="A780" s="480" t="s">
        <v>222</v>
      </c>
      <c r="B780" s="483" t="s">
        <v>475</v>
      </c>
      <c r="C780" s="484" t="s">
        <v>1132</v>
      </c>
      <c r="D780" s="481" t="s">
        <v>477</v>
      </c>
      <c r="E780" s="448" t="s">
        <v>133</v>
      </c>
      <c r="F780" s="449">
        <v>817.29</v>
      </c>
      <c r="G780" s="450">
        <v>16.21</v>
      </c>
      <c r="H780" s="451">
        <f t="shared" ref="H780:H786" si="103">+F780*G780</f>
        <v>13248.27</v>
      </c>
      <c r="I780" s="482"/>
    </row>
    <row r="781" spans="1:9" s="443" customFormat="1" ht="25.5" x14ac:dyDescent="0.2">
      <c r="A781" s="480" t="s">
        <v>222</v>
      </c>
      <c r="B781" s="483" t="s">
        <v>779</v>
      </c>
      <c r="C781" s="484" t="s">
        <v>1133</v>
      </c>
      <c r="D781" s="481" t="s">
        <v>480</v>
      </c>
      <c r="E781" s="448" t="s">
        <v>481</v>
      </c>
      <c r="F781" s="449">
        <v>1</v>
      </c>
      <c r="G781" s="450">
        <v>5627.15</v>
      </c>
      <c r="H781" s="451">
        <f t="shared" si="103"/>
        <v>5627.15</v>
      </c>
      <c r="I781" s="482"/>
    </row>
    <row r="782" spans="1:9" s="443" customFormat="1" ht="38.25" x14ac:dyDescent="0.2">
      <c r="A782" s="480" t="s">
        <v>222</v>
      </c>
      <c r="B782" s="483" t="s">
        <v>635</v>
      </c>
      <c r="C782" s="484" t="s">
        <v>1134</v>
      </c>
      <c r="D782" s="481" t="s">
        <v>637</v>
      </c>
      <c r="E782" s="448" t="s">
        <v>4</v>
      </c>
      <c r="F782" s="449">
        <v>2</v>
      </c>
      <c r="G782" s="450">
        <v>540.03</v>
      </c>
      <c r="H782" s="451">
        <f t="shared" si="103"/>
        <v>1080.06</v>
      </c>
      <c r="I782" s="482"/>
    </row>
    <row r="783" spans="1:9" s="443" customFormat="1" ht="38.25" x14ac:dyDescent="0.2">
      <c r="A783" s="480" t="s">
        <v>222</v>
      </c>
      <c r="B783" s="483" t="s">
        <v>638</v>
      </c>
      <c r="C783" s="484" t="s">
        <v>1135</v>
      </c>
      <c r="D783" s="481" t="s">
        <v>640</v>
      </c>
      <c r="E783" s="448" t="s">
        <v>4</v>
      </c>
      <c r="F783" s="449">
        <v>1</v>
      </c>
      <c r="G783" s="450">
        <v>349.45</v>
      </c>
      <c r="H783" s="451">
        <f t="shared" si="103"/>
        <v>349.45</v>
      </c>
      <c r="I783" s="482"/>
    </row>
    <row r="784" spans="1:9" s="443" customFormat="1" ht="38.25" x14ac:dyDescent="0.2">
      <c r="A784" s="480" t="s">
        <v>222</v>
      </c>
      <c r="B784" s="483" t="s">
        <v>641</v>
      </c>
      <c r="C784" s="484" t="s">
        <v>1136</v>
      </c>
      <c r="D784" s="481" t="s">
        <v>643</v>
      </c>
      <c r="E784" s="448" t="s">
        <v>4</v>
      </c>
      <c r="F784" s="449">
        <v>1</v>
      </c>
      <c r="G784" s="450">
        <v>459.04</v>
      </c>
      <c r="H784" s="451">
        <f t="shared" si="103"/>
        <v>459.04</v>
      </c>
      <c r="I784" s="482"/>
    </row>
    <row r="785" spans="1:9" s="443" customFormat="1" ht="38.25" x14ac:dyDescent="0.2">
      <c r="A785" s="480" t="s">
        <v>232</v>
      </c>
      <c r="B785" s="483">
        <v>100729</v>
      </c>
      <c r="C785" s="484" t="s">
        <v>1137</v>
      </c>
      <c r="D785" s="481" t="s">
        <v>486</v>
      </c>
      <c r="E785" s="448" t="s">
        <v>16</v>
      </c>
      <c r="F785" s="449">
        <v>75.25</v>
      </c>
      <c r="G785" s="450">
        <v>24.86</v>
      </c>
      <c r="H785" s="451">
        <f t="shared" si="103"/>
        <v>1870.72</v>
      </c>
      <c r="I785" s="482"/>
    </row>
    <row r="786" spans="1:9" s="443" customFormat="1" ht="25.5" x14ac:dyDescent="0.2">
      <c r="A786" s="480" t="s">
        <v>232</v>
      </c>
      <c r="B786" s="483">
        <v>97113</v>
      </c>
      <c r="C786" s="484" t="s">
        <v>1138</v>
      </c>
      <c r="D786" s="481" t="s">
        <v>488</v>
      </c>
      <c r="E786" s="448" t="s">
        <v>16</v>
      </c>
      <c r="F786" s="449">
        <v>31.75</v>
      </c>
      <c r="G786" s="450">
        <v>2.1800000000000002</v>
      </c>
      <c r="H786" s="451">
        <f t="shared" si="103"/>
        <v>69.22</v>
      </c>
      <c r="I786" s="482"/>
    </row>
    <row r="787" spans="1:9" s="443" customFormat="1" ht="25.5" x14ac:dyDescent="0.2">
      <c r="A787" s="480"/>
      <c r="B787" s="483"/>
      <c r="C787" s="499" t="s">
        <v>1139</v>
      </c>
      <c r="D787" s="500" t="s">
        <v>666</v>
      </c>
      <c r="E787" s="448">
        <v>0</v>
      </c>
      <c r="F787" s="449">
        <v>0</v>
      </c>
      <c r="G787" s="450">
        <v>0</v>
      </c>
      <c r="H787" s="451">
        <v>0</v>
      </c>
      <c r="I787" s="482"/>
    </row>
    <row r="788" spans="1:9" s="443" customFormat="1" ht="38.25" x14ac:dyDescent="0.2">
      <c r="A788" s="480" t="s">
        <v>232</v>
      </c>
      <c r="B788" s="483">
        <v>104166</v>
      </c>
      <c r="C788" s="484" t="s">
        <v>1140</v>
      </c>
      <c r="D788" s="481" t="s">
        <v>429</v>
      </c>
      <c r="E788" s="448" t="s">
        <v>300</v>
      </c>
      <c r="F788" s="449">
        <v>3.5</v>
      </c>
      <c r="G788" s="450">
        <v>82.36</v>
      </c>
      <c r="H788" s="451">
        <f t="shared" ref="H788:H792" si="104">+F788*G788</f>
        <v>288.26</v>
      </c>
      <c r="I788" s="482"/>
    </row>
    <row r="789" spans="1:9" s="443" customFormat="1" ht="38.25" x14ac:dyDescent="0.2">
      <c r="A789" s="480" t="s">
        <v>232</v>
      </c>
      <c r="B789" s="483">
        <v>104167</v>
      </c>
      <c r="C789" s="484" t="s">
        <v>1141</v>
      </c>
      <c r="D789" s="481" t="s">
        <v>431</v>
      </c>
      <c r="E789" s="448" t="s">
        <v>4</v>
      </c>
      <c r="F789" s="449">
        <v>2</v>
      </c>
      <c r="G789" s="450">
        <v>128.86000000000001</v>
      </c>
      <c r="H789" s="451">
        <f t="shared" si="104"/>
        <v>257.72000000000003</v>
      </c>
      <c r="I789" s="482"/>
    </row>
    <row r="790" spans="1:9" s="443" customFormat="1" ht="38.25" x14ac:dyDescent="0.2">
      <c r="A790" s="480" t="s">
        <v>232</v>
      </c>
      <c r="B790" s="483">
        <v>104176</v>
      </c>
      <c r="C790" s="484" t="s">
        <v>1142</v>
      </c>
      <c r="D790" s="481" t="s">
        <v>439</v>
      </c>
      <c r="E790" s="448" t="s">
        <v>4</v>
      </c>
      <c r="F790" s="449">
        <v>2</v>
      </c>
      <c r="G790" s="450">
        <v>262.52999999999997</v>
      </c>
      <c r="H790" s="451">
        <f t="shared" si="104"/>
        <v>525.05999999999995</v>
      </c>
      <c r="I790" s="482"/>
    </row>
    <row r="791" spans="1:9" s="443" customFormat="1" ht="38.25" x14ac:dyDescent="0.2">
      <c r="A791" s="480" t="s">
        <v>222</v>
      </c>
      <c r="B791" s="483" t="s">
        <v>442</v>
      </c>
      <c r="C791" s="484" t="s">
        <v>1143</v>
      </c>
      <c r="D791" s="481" t="s">
        <v>650</v>
      </c>
      <c r="E791" s="448" t="s">
        <v>4</v>
      </c>
      <c r="F791" s="449">
        <v>3</v>
      </c>
      <c r="G791" s="450">
        <v>84.09</v>
      </c>
      <c r="H791" s="451">
        <f t="shared" si="104"/>
        <v>252.27</v>
      </c>
      <c r="I791" s="482"/>
    </row>
    <row r="792" spans="1:9" s="443" customFormat="1" ht="38.25" x14ac:dyDescent="0.2">
      <c r="A792" s="480" t="s">
        <v>232</v>
      </c>
      <c r="B792" s="483">
        <v>94229</v>
      </c>
      <c r="C792" s="484" t="s">
        <v>1144</v>
      </c>
      <c r="D792" s="481" t="s">
        <v>503</v>
      </c>
      <c r="E792" s="448" t="s">
        <v>300</v>
      </c>
      <c r="F792" s="449">
        <v>7.7</v>
      </c>
      <c r="G792" s="450">
        <v>179.78</v>
      </c>
      <c r="H792" s="451">
        <f t="shared" si="104"/>
        <v>1384.31</v>
      </c>
      <c r="I792" s="482"/>
    </row>
    <row r="793" spans="1:9" s="443" customFormat="1" x14ac:dyDescent="0.2">
      <c r="A793" s="480"/>
      <c r="B793" s="483"/>
      <c r="C793" s="499" t="s">
        <v>1145</v>
      </c>
      <c r="D793" s="500" t="s">
        <v>509</v>
      </c>
      <c r="E793" s="448">
        <v>0</v>
      </c>
      <c r="F793" s="449">
        <v>0</v>
      </c>
      <c r="G793" s="450">
        <v>0</v>
      </c>
      <c r="H793" s="451">
        <v>0</v>
      </c>
      <c r="I793" s="482"/>
    </row>
    <row r="794" spans="1:9" s="443" customFormat="1" ht="38.25" x14ac:dyDescent="0.2">
      <c r="A794" s="480" t="s">
        <v>232</v>
      </c>
      <c r="B794" s="483">
        <v>100275</v>
      </c>
      <c r="C794" s="484" t="s">
        <v>1146</v>
      </c>
      <c r="D794" s="481" t="s">
        <v>505</v>
      </c>
      <c r="E794" s="448" t="s">
        <v>506</v>
      </c>
      <c r="F794" s="449">
        <v>66.849999999999994</v>
      </c>
      <c r="G794" s="450">
        <v>24.48</v>
      </c>
      <c r="H794" s="451">
        <f t="shared" ref="H794:H795" si="105">+F794*G794</f>
        <v>1636.49</v>
      </c>
      <c r="I794" s="482"/>
    </row>
    <row r="795" spans="1:9" s="443" customFormat="1" ht="38.25" x14ac:dyDescent="0.2">
      <c r="A795" s="480" t="s">
        <v>232</v>
      </c>
      <c r="B795" s="483">
        <v>94216</v>
      </c>
      <c r="C795" s="484" t="s">
        <v>1147</v>
      </c>
      <c r="D795" s="481" t="s">
        <v>508</v>
      </c>
      <c r="E795" s="448" t="s">
        <v>16</v>
      </c>
      <c r="F795" s="449">
        <v>66.849999999999994</v>
      </c>
      <c r="G795" s="450">
        <v>189.71</v>
      </c>
      <c r="H795" s="451">
        <f t="shared" si="105"/>
        <v>12682.11</v>
      </c>
      <c r="I795" s="482"/>
    </row>
    <row r="796" spans="1:9" s="443" customFormat="1" x14ac:dyDescent="0.2">
      <c r="A796" s="480"/>
      <c r="B796" s="483"/>
      <c r="C796" s="499" t="s">
        <v>1148</v>
      </c>
      <c r="D796" s="500" t="s">
        <v>306</v>
      </c>
      <c r="E796" s="448">
        <v>0</v>
      </c>
      <c r="F796" s="449">
        <v>0</v>
      </c>
      <c r="G796" s="450">
        <v>0</v>
      </c>
      <c r="H796" s="451">
        <v>0</v>
      </c>
      <c r="I796" s="482"/>
    </row>
    <row r="797" spans="1:9" s="443" customFormat="1" ht="25.5" x14ac:dyDescent="0.2">
      <c r="A797" s="480" t="s">
        <v>222</v>
      </c>
      <c r="B797" s="483" t="s">
        <v>307</v>
      </c>
      <c r="C797" s="484" t="s">
        <v>1036</v>
      </c>
      <c r="D797" s="481" t="s">
        <v>309</v>
      </c>
      <c r="E797" s="448" t="s">
        <v>300</v>
      </c>
      <c r="F797" s="449">
        <v>8.86</v>
      </c>
      <c r="G797" s="450">
        <v>6.98</v>
      </c>
      <c r="H797" s="451">
        <f t="shared" ref="H797:H811" si="106">+F797*G797</f>
        <v>61.84</v>
      </c>
      <c r="I797" s="482"/>
    </row>
    <row r="798" spans="1:9" s="443" customFormat="1" ht="51" x14ac:dyDescent="0.2">
      <c r="A798" s="480" t="s">
        <v>222</v>
      </c>
      <c r="B798" s="483" t="s">
        <v>310</v>
      </c>
      <c r="C798" s="484" t="s">
        <v>1037</v>
      </c>
      <c r="D798" s="481" t="s">
        <v>312</v>
      </c>
      <c r="E798" s="448" t="s">
        <v>42</v>
      </c>
      <c r="F798" s="449">
        <v>0.04</v>
      </c>
      <c r="G798" s="450">
        <v>4801.1000000000004</v>
      </c>
      <c r="H798" s="451">
        <f t="shared" si="106"/>
        <v>192.04</v>
      </c>
      <c r="I798" s="482"/>
    </row>
    <row r="799" spans="1:9" s="443" customFormat="1" ht="38.25" x14ac:dyDescent="0.2">
      <c r="A799" s="480" t="s">
        <v>222</v>
      </c>
      <c r="B799" s="483" t="s">
        <v>313</v>
      </c>
      <c r="C799" s="484" t="s">
        <v>1038</v>
      </c>
      <c r="D799" s="481" t="s">
        <v>315</v>
      </c>
      <c r="E799" s="448" t="s">
        <v>16</v>
      </c>
      <c r="F799" s="449">
        <v>0.89</v>
      </c>
      <c r="G799" s="450">
        <v>21.86</v>
      </c>
      <c r="H799" s="451">
        <f t="shared" si="106"/>
        <v>19.46</v>
      </c>
      <c r="I799" s="482"/>
    </row>
    <row r="800" spans="1:9" s="443" customFormat="1" ht="25.5" x14ac:dyDescent="0.2">
      <c r="A800" s="480" t="s">
        <v>232</v>
      </c>
      <c r="B800" s="483">
        <v>100717</v>
      </c>
      <c r="C800" s="484" t="s">
        <v>1039</v>
      </c>
      <c r="D800" s="481" t="s">
        <v>317</v>
      </c>
      <c r="E800" s="448" t="s">
        <v>16</v>
      </c>
      <c r="F800" s="449">
        <v>0.89</v>
      </c>
      <c r="G800" s="450">
        <v>12.47</v>
      </c>
      <c r="H800" s="451">
        <f t="shared" si="106"/>
        <v>11.1</v>
      </c>
      <c r="I800" s="482"/>
    </row>
    <row r="801" spans="1:9" s="443" customFormat="1" ht="38.25" x14ac:dyDescent="0.2">
      <c r="A801" s="480" t="s">
        <v>222</v>
      </c>
      <c r="B801" s="483" t="s">
        <v>318</v>
      </c>
      <c r="C801" s="484" t="s">
        <v>1040</v>
      </c>
      <c r="D801" s="481" t="s">
        <v>320</v>
      </c>
      <c r="E801" s="448" t="s">
        <v>133</v>
      </c>
      <c r="F801" s="449">
        <v>0.85</v>
      </c>
      <c r="G801" s="450">
        <v>39.78</v>
      </c>
      <c r="H801" s="451">
        <f t="shared" si="106"/>
        <v>33.81</v>
      </c>
      <c r="I801" s="482"/>
    </row>
    <row r="802" spans="1:9" s="443" customFormat="1" ht="25.5" x14ac:dyDescent="0.2">
      <c r="A802" s="480" t="s">
        <v>222</v>
      </c>
      <c r="B802" s="483" t="s">
        <v>321</v>
      </c>
      <c r="C802" s="484" t="s">
        <v>1041</v>
      </c>
      <c r="D802" s="481" t="s">
        <v>323</v>
      </c>
      <c r="E802" s="448" t="s">
        <v>16</v>
      </c>
      <c r="F802" s="449">
        <v>0.89</v>
      </c>
      <c r="G802" s="450">
        <v>62.15</v>
      </c>
      <c r="H802" s="451">
        <f t="shared" si="106"/>
        <v>55.31</v>
      </c>
      <c r="I802" s="482"/>
    </row>
    <row r="803" spans="1:9" s="443" customFormat="1" ht="25.5" x14ac:dyDescent="0.2">
      <c r="A803" s="480" t="s">
        <v>222</v>
      </c>
      <c r="B803" s="483" t="s">
        <v>324</v>
      </c>
      <c r="C803" s="484" t="s">
        <v>1042</v>
      </c>
      <c r="D803" s="481" t="s">
        <v>326</v>
      </c>
      <c r="E803" s="448" t="s">
        <v>42</v>
      </c>
      <c r="F803" s="449">
        <v>0.04</v>
      </c>
      <c r="G803" s="450">
        <v>8925.89</v>
      </c>
      <c r="H803" s="451">
        <f t="shared" si="106"/>
        <v>357.04</v>
      </c>
      <c r="I803" s="482"/>
    </row>
    <row r="804" spans="1:9" s="443" customFormat="1" ht="25.5" x14ac:dyDescent="0.2">
      <c r="A804" s="480" t="s">
        <v>222</v>
      </c>
      <c r="B804" s="483" t="s">
        <v>327</v>
      </c>
      <c r="C804" s="484" t="s">
        <v>1043</v>
      </c>
      <c r="D804" s="481" t="s">
        <v>329</v>
      </c>
      <c r="E804" s="448" t="s">
        <v>42</v>
      </c>
      <c r="F804" s="449">
        <v>0.05</v>
      </c>
      <c r="G804" s="450">
        <v>58.3</v>
      </c>
      <c r="H804" s="451">
        <f t="shared" si="106"/>
        <v>2.92</v>
      </c>
      <c r="I804" s="482"/>
    </row>
    <row r="805" spans="1:9" s="443" customFormat="1" ht="51" x14ac:dyDescent="0.2">
      <c r="A805" s="480" t="s">
        <v>232</v>
      </c>
      <c r="B805" s="483">
        <v>100981</v>
      </c>
      <c r="C805" s="484" t="s">
        <v>1044</v>
      </c>
      <c r="D805" s="481" t="s">
        <v>331</v>
      </c>
      <c r="E805" s="448" t="s">
        <v>42</v>
      </c>
      <c r="F805" s="449">
        <v>0.06</v>
      </c>
      <c r="G805" s="450">
        <v>11.03</v>
      </c>
      <c r="H805" s="451">
        <f t="shared" si="106"/>
        <v>0.66</v>
      </c>
      <c r="I805" s="482"/>
    </row>
    <row r="806" spans="1:9" s="443" customFormat="1" ht="25.5" x14ac:dyDescent="0.2">
      <c r="A806" s="480" t="s">
        <v>222</v>
      </c>
      <c r="B806" s="483" t="s">
        <v>332</v>
      </c>
      <c r="C806" s="484" t="s">
        <v>1045</v>
      </c>
      <c r="D806" s="481" t="s">
        <v>925</v>
      </c>
      <c r="E806" s="448" t="s">
        <v>335</v>
      </c>
      <c r="F806" s="449">
        <v>0.13</v>
      </c>
      <c r="G806" s="450">
        <v>129.94999999999999</v>
      </c>
      <c r="H806" s="451">
        <f t="shared" si="106"/>
        <v>16.89</v>
      </c>
      <c r="I806" s="482"/>
    </row>
    <row r="807" spans="1:9" s="443" customFormat="1" x14ac:dyDescent="0.2">
      <c r="A807" s="480"/>
      <c r="B807" s="483"/>
      <c r="C807" s="499" t="s">
        <v>1149</v>
      </c>
      <c r="D807" s="500" t="s">
        <v>1150</v>
      </c>
      <c r="E807" s="448"/>
      <c r="F807" s="449"/>
      <c r="G807" s="450"/>
      <c r="H807" s="451">
        <f t="shared" si="106"/>
        <v>0</v>
      </c>
      <c r="I807" s="482"/>
    </row>
    <row r="808" spans="1:9" s="443" customFormat="1" x14ac:dyDescent="0.2">
      <c r="A808" s="480"/>
      <c r="B808" s="483"/>
      <c r="C808" s="499" t="s">
        <v>1151</v>
      </c>
      <c r="D808" s="500" t="s">
        <v>285</v>
      </c>
      <c r="E808" s="448"/>
      <c r="F808" s="449"/>
      <c r="G808" s="450"/>
      <c r="H808" s="451">
        <f t="shared" si="106"/>
        <v>0</v>
      </c>
      <c r="I808" s="482"/>
    </row>
    <row r="809" spans="1:9" s="443" customFormat="1" ht="25.5" x14ac:dyDescent="0.2">
      <c r="A809" s="480" t="s">
        <v>222</v>
      </c>
      <c r="B809" s="483" t="s">
        <v>286</v>
      </c>
      <c r="C809" s="494" t="s">
        <v>1152</v>
      </c>
      <c r="D809" s="497" t="s">
        <v>287</v>
      </c>
      <c r="E809" s="448" t="s">
        <v>288</v>
      </c>
      <c r="F809" s="449">
        <v>5.12</v>
      </c>
      <c r="G809" s="450">
        <v>30</v>
      </c>
      <c r="H809" s="451">
        <f t="shared" si="106"/>
        <v>153.6</v>
      </c>
      <c r="I809" s="482"/>
    </row>
    <row r="810" spans="1:9" s="443" customFormat="1" ht="25.5" x14ac:dyDescent="0.2">
      <c r="A810" s="480" t="s">
        <v>222</v>
      </c>
      <c r="B810" s="483" t="s">
        <v>289</v>
      </c>
      <c r="C810" s="494" t="s">
        <v>1153</v>
      </c>
      <c r="D810" s="497" t="s">
        <v>291</v>
      </c>
      <c r="E810" s="448" t="s">
        <v>292</v>
      </c>
      <c r="F810" s="449">
        <v>6.44</v>
      </c>
      <c r="G810" s="450">
        <v>2.72</v>
      </c>
      <c r="H810" s="451">
        <f t="shared" si="106"/>
        <v>17.52</v>
      </c>
      <c r="I810" s="482"/>
    </row>
    <row r="811" spans="1:9" s="443" customFormat="1" ht="51" x14ac:dyDescent="0.2">
      <c r="A811" s="480" t="s">
        <v>232</v>
      </c>
      <c r="B811" s="483">
        <v>97063</v>
      </c>
      <c r="C811" s="494" t="s">
        <v>1154</v>
      </c>
      <c r="D811" s="497" t="s">
        <v>294</v>
      </c>
      <c r="E811" s="448" t="s">
        <v>16</v>
      </c>
      <c r="F811" s="449">
        <v>40.92</v>
      </c>
      <c r="G811" s="450">
        <v>27.42</v>
      </c>
      <c r="H811" s="451">
        <f t="shared" si="106"/>
        <v>1122.03</v>
      </c>
      <c r="I811" s="482"/>
    </row>
    <row r="812" spans="1:9" s="443" customFormat="1" x14ac:dyDescent="0.2">
      <c r="A812" s="480"/>
      <c r="B812" s="483"/>
      <c r="C812" s="499" t="s">
        <v>1155</v>
      </c>
      <c r="D812" s="500" t="s">
        <v>390</v>
      </c>
      <c r="E812" s="448">
        <v>0</v>
      </c>
      <c r="F812" s="449">
        <v>0</v>
      </c>
      <c r="G812" s="450">
        <v>0</v>
      </c>
      <c r="H812" s="451">
        <v>0</v>
      </c>
      <c r="I812" s="482"/>
    </row>
    <row r="813" spans="1:9" s="443" customFormat="1" ht="25.5" x14ac:dyDescent="0.2">
      <c r="A813" s="480"/>
      <c r="B813" s="483"/>
      <c r="C813" s="499" t="s">
        <v>1156</v>
      </c>
      <c r="D813" s="500" t="s">
        <v>372</v>
      </c>
      <c r="E813" s="448"/>
      <c r="F813" s="449"/>
      <c r="G813" s="450"/>
      <c r="H813" s="451">
        <f t="shared" ref="H813:H824" si="107">+F813*G813</f>
        <v>0</v>
      </c>
      <c r="I813" s="482"/>
    </row>
    <row r="814" spans="1:9" s="443" customFormat="1" ht="25.5" x14ac:dyDescent="0.2">
      <c r="A814" s="480" t="s">
        <v>222</v>
      </c>
      <c r="B814" s="483" t="s">
        <v>598</v>
      </c>
      <c r="C814" s="494" t="s">
        <v>599</v>
      </c>
      <c r="D814" s="497" t="s">
        <v>600</v>
      </c>
      <c r="E814" s="448" t="s">
        <v>16</v>
      </c>
      <c r="F814" s="449">
        <v>66.849999999999994</v>
      </c>
      <c r="G814" s="450">
        <v>14.36</v>
      </c>
      <c r="H814" s="451">
        <f t="shared" si="107"/>
        <v>959.97</v>
      </c>
      <c r="I814" s="482"/>
    </row>
    <row r="815" spans="1:9" s="443" customFormat="1" ht="25.5" x14ac:dyDescent="0.2">
      <c r="A815" s="480" t="s">
        <v>232</v>
      </c>
      <c r="B815" s="483">
        <v>97650</v>
      </c>
      <c r="C815" s="494" t="s">
        <v>1157</v>
      </c>
      <c r="D815" s="497" t="s">
        <v>376</v>
      </c>
      <c r="E815" s="448" t="s">
        <v>16</v>
      </c>
      <c r="F815" s="449">
        <v>66.849999999999994</v>
      </c>
      <c r="G815" s="450">
        <v>10.38</v>
      </c>
      <c r="H815" s="451">
        <f t="shared" si="107"/>
        <v>693.9</v>
      </c>
      <c r="I815" s="482"/>
    </row>
    <row r="816" spans="1:9" s="443" customFormat="1" ht="25.5" x14ac:dyDescent="0.2">
      <c r="A816" s="480" t="s">
        <v>222</v>
      </c>
      <c r="B816" s="483" t="s">
        <v>327</v>
      </c>
      <c r="C816" s="494" t="s">
        <v>1158</v>
      </c>
      <c r="D816" s="497" t="s">
        <v>329</v>
      </c>
      <c r="E816" s="448" t="s">
        <v>42</v>
      </c>
      <c r="F816" s="449">
        <v>8.69</v>
      </c>
      <c r="G816" s="450">
        <v>58.3</v>
      </c>
      <c r="H816" s="451">
        <f t="shared" si="107"/>
        <v>506.63</v>
      </c>
      <c r="I816" s="482"/>
    </row>
    <row r="817" spans="1:9" s="443" customFormat="1" ht="51" x14ac:dyDescent="0.2">
      <c r="A817" s="480" t="s">
        <v>232</v>
      </c>
      <c r="B817" s="483">
        <v>100981</v>
      </c>
      <c r="C817" s="494" t="s">
        <v>1159</v>
      </c>
      <c r="D817" s="497" t="s">
        <v>331</v>
      </c>
      <c r="E817" s="448" t="s">
        <v>42</v>
      </c>
      <c r="F817" s="449">
        <v>11.3</v>
      </c>
      <c r="G817" s="450">
        <v>11.03</v>
      </c>
      <c r="H817" s="451">
        <f t="shared" si="107"/>
        <v>124.64</v>
      </c>
      <c r="I817" s="482"/>
    </row>
    <row r="818" spans="1:9" s="443" customFormat="1" ht="25.5" x14ac:dyDescent="0.2">
      <c r="A818" s="480" t="s">
        <v>222</v>
      </c>
      <c r="B818" s="483" t="s">
        <v>332</v>
      </c>
      <c r="C818" s="494" t="s">
        <v>1160</v>
      </c>
      <c r="D818" s="497" t="s">
        <v>933</v>
      </c>
      <c r="E818" s="448" t="s">
        <v>335</v>
      </c>
      <c r="F818" s="449">
        <v>11.95</v>
      </c>
      <c r="G818" s="450">
        <v>129.94999999999999</v>
      </c>
      <c r="H818" s="451">
        <f t="shared" si="107"/>
        <v>1552.9</v>
      </c>
      <c r="I818" s="482"/>
    </row>
    <row r="819" spans="1:9" s="443" customFormat="1" ht="25.5" x14ac:dyDescent="0.2">
      <c r="A819" s="480" t="s">
        <v>222</v>
      </c>
      <c r="B819" s="483" t="s">
        <v>605</v>
      </c>
      <c r="C819" s="494" t="s">
        <v>1161</v>
      </c>
      <c r="D819" s="497" t="s">
        <v>607</v>
      </c>
      <c r="E819" s="448" t="s">
        <v>335</v>
      </c>
      <c r="F819" s="449">
        <v>11.95</v>
      </c>
      <c r="G819" s="450">
        <v>1256.83</v>
      </c>
      <c r="H819" s="451">
        <f t="shared" si="107"/>
        <v>15019.12</v>
      </c>
      <c r="I819" s="482"/>
    </row>
    <row r="820" spans="1:9" s="443" customFormat="1" ht="25.5" x14ac:dyDescent="0.2">
      <c r="A820" s="480"/>
      <c r="B820" s="483"/>
      <c r="C820" s="499" t="s">
        <v>1162</v>
      </c>
      <c r="D820" s="500" t="s">
        <v>381</v>
      </c>
      <c r="E820" s="448"/>
      <c r="F820" s="449"/>
      <c r="G820" s="450"/>
      <c r="H820" s="451">
        <f t="shared" si="107"/>
        <v>0</v>
      </c>
      <c r="I820" s="482"/>
    </row>
    <row r="821" spans="1:9" s="443" customFormat="1" ht="38.25" x14ac:dyDescent="0.2">
      <c r="A821" s="480" t="s">
        <v>232</v>
      </c>
      <c r="B821" s="483">
        <v>104791</v>
      </c>
      <c r="C821" s="494" t="s">
        <v>1163</v>
      </c>
      <c r="D821" s="497" t="s">
        <v>383</v>
      </c>
      <c r="E821" s="448" t="s">
        <v>16</v>
      </c>
      <c r="F821" s="449">
        <v>66.849999999999994</v>
      </c>
      <c r="G821" s="450">
        <v>8.77</v>
      </c>
      <c r="H821" s="451">
        <f t="shared" si="107"/>
        <v>586.27</v>
      </c>
      <c r="I821" s="482"/>
    </row>
    <row r="822" spans="1:9" s="443" customFormat="1" ht="25.5" x14ac:dyDescent="0.2">
      <c r="A822" s="480" t="s">
        <v>222</v>
      </c>
      <c r="B822" s="483" t="s">
        <v>327</v>
      </c>
      <c r="C822" s="484" t="s">
        <v>1164</v>
      </c>
      <c r="D822" s="481" t="s">
        <v>329</v>
      </c>
      <c r="E822" s="448" t="s">
        <v>42</v>
      </c>
      <c r="F822" s="449">
        <v>4.3499999999999996</v>
      </c>
      <c r="G822" s="450">
        <v>58.3</v>
      </c>
      <c r="H822" s="463">
        <f t="shared" si="107"/>
        <v>253.61</v>
      </c>
      <c r="I822" s="498"/>
    </row>
    <row r="823" spans="1:9" s="443" customFormat="1" ht="51" x14ac:dyDescent="0.2">
      <c r="A823" s="480" t="s">
        <v>232</v>
      </c>
      <c r="B823" s="483">
        <v>100981</v>
      </c>
      <c r="C823" s="484" t="s">
        <v>1165</v>
      </c>
      <c r="D823" s="481" t="s">
        <v>331</v>
      </c>
      <c r="E823" s="448" t="s">
        <v>42</v>
      </c>
      <c r="F823" s="449">
        <v>5.65</v>
      </c>
      <c r="G823" s="450">
        <v>11.03</v>
      </c>
      <c r="H823" s="463">
        <f t="shared" si="107"/>
        <v>62.32</v>
      </c>
      <c r="I823" s="498"/>
    </row>
    <row r="824" spans="1:9" s="443" customFormat="1" ht="25.5" x14ac:dyDescent="0.2">
      <c r="A824" s="480" t="s">
        <v>222</v>
      </c>
      <c r="B824" s="483" t="s">
        <v>332</v>
      </c>
      <c r="C824" s="484" t="s">
        <v>1166</v>
      </c>
      <c r="D824" s="481" t="s">
        <v>933</v>
      </c>
      <c r="E824" s="448" t="s">
        <v>335</v>
      </c>
      <c r="F824" s="449">
        <v>11.95</v>
      </c>
      <c r="G824" s="450">
        <v>129.94999999999999</v>
      </c>
      <c r="H824" s="463">
        <f t="shared" si="107"/>
        <v>1552.9</v>
      </c>
      <c r="I824" s="498"/>
    </row>
    <row r="825" spans="1:9" s="443" customFormat="1" x14ac:dyDescent="0.2">
      <c r="A825" s="480"/>
      <c r="B825" s="483"/>
      <c r="C825" s="499" t="s">
        <v>1167</v>
      </c>
      <c r="D825" s="500" t="s">
        <v>450</v>
      </c>
      <c r="E825" s="448">
        <v>0</v>
      </c>
      <c r="F825" s="449">
        <v>0</v>
      </c>
      <c r="G825" s="450">
        <v>0</v>
      </c>
      <c r="H825" s="463">
        <v>0</v>
      </c>
      <c r="I825" s="498"/>
    </row>
    <row r="826" spans="1:9" s="443" customFormat="1" x14ac:dyDescent="0.2">
      <c r="A826" s="480" t="s">
        <v>232</v>
      </c>
      <c r="B826" s="483">
        <v>99811</v>
      </c>
      <c r="C826" s="494" t="s">
        <v>1168</v>
      </c>
      <c r="D826" s="481" t="s">
        <v>416</v>
      </c>
      <c r="E826" s="448" t="s">
        <v>16</v>
      </c>
      <c r="F826" s="449">
        <v>66.849999999999994</v>
      </c>
      <c r="G826" s="450">
        <v>4.8</v>
      </c>
      <c r="H826" s="463">
        <f t="shared" ref="H826:H827" si="108">+F826*G826</f>
        <v>320.88</v>
      </c>
      <c r="I826" s="498"/>
    </row>
    <row r="827" spans="1:9" s="443" customFormat="1" x14ac:dyDescent="0.2">
      <c r="A827" s="480" t="s">
        <v>222</v>
      </c>
      <c r="B827" s="483" t="s">
        <v>417</v>
      </c>
      <c r="C827" s="494" t="s">
        <v>1169</v>
      </c>
      <c r="D827" s="481" t="s">
        <v>419</v>
      </c>
      <c r="E827" s="448" t="s">
        <v>16</v>
      </c>
      <c r="F827" s="449">
        <v>66.849999999999994</v>
      </c>
      <c r="G827" s="450">
        <v>23</v>
      </c>
      <c r="H827" s="463">
        <f t="shared" si="108"/>
        <v>1537.55</v>
      </c>
      <c r="I827" s="498"/>
    </row>
    <row r="828" spans="1:9" s="443" customFormat="1" x14ac:dyDescent="0.2">
      <c r="A828" s="480"/>
      <c r="B828" s="483"/>
      <c r="C828" s="499" t="s">
        <v>1170</v>
      </c>
      <c r="D828" s="500" t="s">
        <v>672</v>
      </c>
      <c r="E828" s="448">
        <v>0</v>
      </c>
      <c r="F828" s="449">
        <v>0</v>
      </c>
      <c r="G828" s="450">
        <v>0</v>
      </c>
      <c r="H828" s="451">
        <v>0</v>
      </c>
      <c r="I828" s="482"/>
    </row>
    <row r="829" spans="1:9" s="443" customFormat="1" x14ac:dyDescent="0.2">
      <c r="A829" s="480" t="s">
        <v>222</v>
      </c>
      <c r="B829" s="483" t="s">
        <v>627</v>
      </c>
      <c r="C829" s="494" t="s">
        <v>1171</v>
      </c>
      <c r="D829" s="481" t="s">
        <v>629</v>
      </c>
      <c r="E829" s="448" t="s">
        <v>16</v>
      </c>
      <c r="F829" s="449">
        <v>5.4</v>
      </c>
      <c r="G829" s="450">
        <v>385.66</v>
      </c>
      <c r="H829" s="451">
        <f t="shared" ref="H829" si="109">+F829*G829</f>
        <v>2082.56</v>
      </c>
      <c r="I829" s="482"/>
    </row>
    <row r="830" spans="1:9" s="443" customFormat="1" x14ac:dyDescent="0.2">
      <c r="A830" s="480"/>
      <c r="B830" s="483"/>
      <c r="C830" s="499" t="s">
        <v>1172</v>
      </c>
      <c r="D830" s="500" t="s">
        <v>511</v>
      </c>
      <c r="E830" s="448">
        <v>0</v>
      </c>
      <c r="F830" s="449">
        <v>0</v>
      </c>
      <c r="G830" s="450">
        <v>0</v>
      </c>
      <c r="H830" s="451">
        <v>0</v>
      </c>
      <c r="I830" s="482"/>
    </row>
    <row r="831" spans="1:9" s="443" customFormat="1" ht="51" x14ac:dyDescent="0.2">
      <c r="A831" s="480" t="s">
        <v>222</v>
      </c>
      <c r="B831" s="483" t="s">
        <v>354</v>
      </c>
      <c r="C831" s="494" t="s">
        <v>1173</v>
      </c>
      <c r="D831" s="481" t="s">
        <v>356</v>
      </c>
      <c r="E831" s="448" t="s">
        <v>16</v>
      </c>
      <c r="F831" s="449">
        <v>88.55</v>
      </c>
      <c r="G831" s="450">
        <v>93.62</v>
      </c>
      <c r="H831" s="451">
        <f t="shared" ref="H831" si="110">+F831*G831</f>
        <v>8290.0499999999993</v>
      </c>
      <c r="I831" s="482"/>
    </row>
    <row r="832" spans="1:9" s="443" customFormat="1" x14ac:dyDescent="0.2">
      <c r="A832" s="480"/>
      <c r="B832" s="483"/>
      <c r="C832" s="499" t="s">
        <v>1174</v>
      </c>
      <c r="D832" s="500" t="s">
        <v>302</v>
      </c>
      <c r="E832" s="448">
        <v>0</v>
      </c>
      <c r="F832" s="449">
        <v>0</v>
      </c>
      <c r="G832" s="450">
        <v>0</v>
      </c>
      <c r="H832" s="451">
        <v>0</v>
      </c>
      <c r="I832" s="482"/>
    </row>
    <row r="833" spans="1:9" s="443" customFormat="1" ht="25.5" x14ac:dyDescent="0.2">
      <c r="A833" s="480" t="s">
        <v>232</v>
      </c>
      <c r="B833" s="483">
        <v>99814</v>
      </c>
      <c r="C833" s="494" t="s">
        <v>1175</v>
      </c>
      <c r="D833" s="481" t="s">
        <v>304</v>
      </c>
      <c r="E833" s="448" t="s">
        <v>16</v>
      </c>
      <c r="F833" s="449">
        <v>88.55</v>
      </c>
      <c r="G833" s="450">
        <v>2.67</v>
      </c>
      <c r="H833" s="451">
        <f t="shared" ref="H833" si="111">+F833*G833</f>
        <v>236.43</v>
      </c>
      <c r="I833" s="482"/>
    </row>
    <row r="834" spans="1:9" s="443" customFormat="1" x14ac:dyDescent="0.2">
      <c r="A834" s="480"/>
      <c r="B834" s="483"/>
      <c r="C834" s="499" t="s">
        <v>1176</v>
      </c>
      <c r="D834" s="500" t="s">
        <v>668</v>
      </c>
      <c r="E834" s="448">
        <v>0</v>
      </c>
      <c r="F834" s="449">
        <v>0</v>
      </c>
      <c r="G834" s="450">
        <v>0</v>
      </c>
      <c r="H834" s="451">
        <v>0</v>
      </c>
      <c r="I834" s="482"/>
    </row>
    <row r="835" spans="1:9" s="443" customFormat="1" ht="63.75" x14ac:dyDescent="0.2">
      <c r="A835" s="480" t="s">
        <v>222</v>
      </c>
      <c r="B835" s="483" t="s">
        <v>475</v>
      </c>
      <c r="C835" s="484" t="s">
        <v>1177</v>
      </c>
      <c r="D835" s="481" t="s">
        <v>477</v>
      </c>
      <c r="E835" s="448" t="s">
        <v>133</v>
      </c>
      <c r="F835" s="449">
        <v>817.29</v>
      </c>
      <c r="G835" s="450">
        <v>16.21</v>
      </c>
      <c r="H835" s="451">
        <f t="shared" ref="H835:H841" si="112">+F835*G835</f>
        <v>13248.27</v>
      </c>
      <c r="I835" s="482"/>
    </row>
    <row r="836" spans="1:9" s="443" customFormat="1" ht="25.5" x14ac:dyDescent="0.2">
      <c r="A836" s="480" t="s">
        <v>222</v>
      </c>
      <c r="B836" s="483" t="s">
        <v>779</v>
      </c>
      <c r="C836" s="484" t="s">
        <v>1178</v>
      </c>
      <c r="D836" s="481" t="s">
        <v>480</v>
      </c>
      <c r="E836" s="448" t="s">
        <v>481</v>
      </c>
      <c r="F836" s="449">
        <v>1</v>
      </c>
      <c r="G836" s="450">
        <v>5627.15</v>
      </c>
      <c r="H836" s="451">
        <f t="shared" si="112"/>
        <v>5627.15</v>
      </c>
      <c r="I836" s="482"/>
    </row>
    <row r="837" spans="1:9" s="443" customFormat="1" ht="38.25" x14ac:dyDescent="0.2">
      <c r="A837" s="480" t="s">
        <v>222</v>
      </c>
      <c r="B837" s="483" t="s">
        <v>635</v>
      </c>
      <c r="C837" s="484" t="s">
        <v>1179</v>
      </c>
      <c r="D837" s="481" t="s">
        <v>637</v>
      </c>
      <c r="E837" s="448" t="s">
        <v>4</v>
      </c>
      <c r="F837" s="449">
        <v>2</v>
      </c>
      <c r="G837" s="450">
        <v>540.03</v>
      </c>
      <c r="H837" s="451">
        <f t="shared" si="112"/>
        <v>1080.06</v>
      </c>
      <c r="I837" s="482"/>
    </row>
    <row r="838" spans="1:9" s="443" customFormat="1" ht="38.25" x14ac:dyDescent="0.2">
      <c r="A838" s="480" t="s">
        <v>222</v>
      </c>
      <c r="B838" s="483" t="s">
        <v>638</v>
      </c>
      <c r="C838" s="484" t="s">
        <v>1180</v>
      </c>
      <c r="D838" s="481" t="s">
        <v>640</v>
      </c>
      <c r="E838" s="448" t="s">
        <v>4</v>
      </c>
      <c r="F838" s="449">
        <v>1</v>
      </c>
      <c r="G838" s="450">
        <v>349.45</v>
      </c>
      <c r="H838" s="451">
        <f t="shared" si="112"/>
        <v>349.45</v>
      </c>
      <c r="I838" s="482"/>
    </row>
    <row r="839" spans="1:9" s="443" customFormat="1" ht="38.25" x14ac:dyDescent="0.2">
      <c r="A839" s="480" t="s">
        <v>222</v>
      </c>
      <c r="B839" s="483" t="s">
        <v>641</v>
      </c>
      <c r="C839" s="484" t="s">
        <v>1181</v>
      </c>
      <c r="D839" s="481" t="s">
        <v>643</v>
      </c>
      <c r="E839" s="448" t="s">
        <v>4</v>
      </c>
      <c r="F839" s="449">
        <v>1</v>
      </c>
      <c r="G839" s="450">
        <v>459.04</v>
      </c>
      <c r="H839" s="451">
        <f t="shared" si="112"/>
        <v>459.04</v>
      </c>
      <c r="I839" s="482"/>
    </row>
    <row r="840" spans="1:9" s="443" customFormat="1" ht="38.25" x14ac:dyDescent="0.2">
      <c r="A840" s="480" t="s">
        <v>232</v>
      </c>
      <c r="B840" s="483">
        <v>100729</v>
      </c>
      <c r="C840" s="484" t="s">
        <v>1182</v>
      </c>
      <c r="D840" s="481" t="s">
        <v>486</v>
      </c>
      <c r="E840" s="448" t="s">
        <v>16</v>
      </c>
      <c r="F840" s="449">
        <v>75.25</v>
      </c>
      <c r="G840" s="450">
        <v>24.86</v>
      </c>
      <c r="H840" s="451">
        <f t="shared" si="112"/>
        <v>1870.72</v>
      </c>
      <c r="I840" s="482"/>
    </row>
    <row r="841" spans="1:9" s="443" customFormat="1" ht="25.5" x14ac:dyDescent="0.2">
      <c r="A841" s="480" t="s">
        <v>232</v>
      </c>
      <c r="B841" s="483">
        <v>97113</v>
      </c>
      <c r="C841" s="484" t="s">
        <v>1183</v>
      </c>
      <c r="D841" s="481" t="s">
        <v>488</v>
      </c>
      <c r="E841" s="448" t="s">
        <v>16</v>
      </c>
      <c r="F841" s="449">
        <v>31.75</v>
      </c>
      <c r="G841" s="450">
        <v>2.1800000000000002</v>
      </c>
      <c r="H841" s="451">
        <f t="shared" si="112"/>
        <v>69.22</v>
      </c>
      <c r="I841" s="482"/>
    </row>
    <row r="842" spans="1:9" s="443" customFormat="1" ht="25.5" x14ac:dyDescent="0.2">
      <c r="A842" s="480"/>
      <c r="B842" s="483"/>
      <c r="C842" s="499" t="s">
        <v>1184</v>
      </c>
      <c r="D842" s="500" t="s">
        <v>666</v>
      </c>
      <c r="E842" s="448">
        <v>0</v>
      </c>
      <c r="F842" s="449">
        <v>0</v>
      </c>
      <c r="G842" s="450">
        <v>0</v>
      </c>
      <c r="H842" s="451">
        <v>0</v>
      </c>
      <c r="I842" s="482"/>
    </row>
    <row r="843" spans="1:9" s="443" customFormat="1" ht="38.25" x14ac:dyDescent="0.2">
      <c r="A843" s="480" t="s">
        <v>232</v>
      </c>
      <c r="B843" s="483">
        <v>104166</v>
      </c>
      <c r="C843" s="484" t="s">
        <v>1185</v>
      </c>
      <c r="D843" s="481" t="s">
        <v>429</v>
      </c>
      <c r="E843" s="448" t="s">
        <v>300</v>
      </c>
      <c r="F843" s="449">
        <v>3.5</v>
      </c>
      <c r="G843" s="450">
        <v>82.36</v>
      </c>
      <c r="H843" s="451">
        <f t="shared" ref="H843:H847" si="113">+F843*G843</f>
        <v>288.26</v>
      </c>
      <c r="I843" s="482"/>
    </row>
    <row r="844" spans="1:9" s="443" customFormat="1" ht="38.25" x14ac:dyDescent="0.2">
      <c r="A844" s="480" t="s">
        <v>232</v>
      </c>
      <c r="B844" s="483">
        <v>104167</v>
      </c>
      <c r="C844" s="484" t="s">
        <v>1186</v>
      </c>
      <c r="D844" s="481" t="s">
        <v>431</v>
      </c>
      <c r="E844" s="448" t="s">
        <v>4</v>
      </c>
      <c r="F844" s="449">
        <v>2</v>
      </c>
      <c r="G844" s="450">
        <v>128.86000000000001</v>
      </c>
      <c r="H844" s="451">
        <f t="shared" si="113"/>
        <v>257.72000000000003</v>
      </c>
      <c r="I844" s="482"/>
    </row>
    <row r="845" spans="1:9" s="443" customFormat="1" ht="38.25" x14ac:dyDescent="0.2">
      <c r="A845" s="480" t="s">
        <v>232</v>
      </c>
      <c r="B845" s="483">
        <v>104176</v>
      </c>
      <c r="C845" s="484" t="s">
        <v>1187</v>
      </c>
      <c r="D845" s="481" t="s">
        <v>439</v>
      </c>
      <c r="E845" s="448" t="s">
        <v>4</v>
      </c>
      <c r="F845" s="449">
        <v>2</v>
      </c>
      <c r="G845" s="450">
        <v>262.52999999999997</v>
      </c>
      <c r="H845" s="451">
        <f t="shared" si="113"/>
        <v>525.05999999999995</v>
      </c>
      <c r="I845" s="482"/>
    </row>
    <row r="846" spans="1:9" s="443" customFormat="1" ht="38.25" x14ac:dyDescent="0.2">
      <c r="A846" s="480" t="s">
        <v>222</v>
      </c>
      <c r="B846" s="483" t="s">
        <v>442</v>
      </c>
      <c r="C846" s="484" t="s">
        <v>1188</v>
      </c>
      <c r="D846" s="481" t="s">
        <v>650</v>
      </c>
      <c r="E846" s="448" t="s">
        <v>4</v>
      </c>
      <c r="F846" s="449">
        <v>3</v>
      </c>
      <c r="G846" s="450">
        <v>84.09</v>
      </c>
      <c r="H846" s="451">
        <f t="shared" si="113"/>
        <v>252.27</v>
      </c>
      <c r="I846" s="482"/>
    </row>
    <row r="847" spans="1:9" s="443" customFormat="1" ht="38.25" x14ac:dyDescent="0.2">
      <c r="A847" s="480" t="s">
        <v>232</v>
      </c>
      <c r="B847" s="483">
        <v>94229</v>
      </c>
      <c r="C847" s="484" t="s">
        <v>1189</v>
      </c>
      <c r="D847" s="481" t="s">
        <v>503</v>
      </c>
      <c r="E847" s="448" t="s">
        <v>300</v>
      </c>
      <c r="F847" s="449">
        <v>7.7</v>
      </c>
      <c r="G847" s="450">
        <v>179.78</v>
      </c>
      <c r="H847" s="451">
        <f t="shared" si="113"/>
        <v>1384.31</v>
      </c>
      <c r="I847" s="482"/>
    </row>
    <row r="848" spans="1:9" s="443" customFormat="1" x14ac:dyDescent="0.2">
      <c r="A848" s="480"/>
      <c r="B848" s="483"/>
      <c r="C848" s="499" t="s">
        <v>1203</v>
      </c>
      <c r="D848" s="500" t="s">
        <v>509</v>
      </c>
      <c r="E848" s="448">
        <v>0</v>
      </c>
      <c r="F848" s="449">
        <v>0</v>
      </c>
      <c r="G848" s="450">
        <v>0</v>
      </c>
      <c r="H848" s="451">
        <v>0</v>
      </c>
      <c r="I848" s="482"/>
    </row>
    <row r="849" spans="1:9" s="443" customFormat="1" ht="38.25" x14ac:dyDescent="0.2">
      <c r="A849" s="480" t="s">
        <v>232</v>
      </c>
      <c r="B849" s="483">
        <v>100275</v>
      </c>
      <c r="C849" s="484" t="s">
        <v>1190</v>
      </c>
      <c r="D849" s="481" t="s">
        <v>505</v>
      </c>
      <c r="E849" s="448" t="s">
        <v>506</v>
      </c>
      <c r="F849" s="449">
        <v>66.849999999999994</v>
      </c>
      <c r="G849" s="450">
        <v>24.48</v>
      </c>
      <c r="H849" s="451">
        <f t="shared" ref="H849:H850" si="114">+F849*G849</f>
        <v>1636.49</v>
      </c>
      <c r="I849" s="482"/>
    </row>
    <row r="850" spans="1:9" s="443" customFormat="1" ht="38.25" x14ac:dyDescent="0.2">
      <c r="A850" s="480" t="s">
        <v>232</v>
      </c>
      <c r="B850" s="483">
        <v>94216</v>
      </c>
      <c r="C850" s="484" t="s">
        <v>1191</v>
      </c>
      <c r="D850" s="481" t="s">
        <v>508</v>
      </c>
      <c r="E850" s="448" t="s">
        <v>16</v>
      </c>
      <c r="F850" s="449">
        <v>66.849999999999994</v>
      </c>
      <c r="G850" s="450">
        <v>189.71</v>
      </c>
      <c r="H850" s="451">
        <f t="shared" si="114"/>
        <v>12682.11</v>
      </c>
      <c r="I850" s="482"/>
    </row>
    <row r="851" spans="1:9" s="443" customFormat="1" x14ac:dyDescent="0.2">
      <c r="A851" s="480"/>
      <c r="B851" s="483"/>
      <c r="C851" s="499" t="s">
        <v>1202</v>
      </c>
      <c r="D851" s="500" t="s">
        <v>306</v>
      </c>
      <c r="E851" s="448">
        <v>0</v>
      </c>
      <c r="F851" s="449">
        <v>0</v>
      </c>
      <c r="G851" s="450">
        <v>0</v>
      </c>
      <c r="H851" s="451">
        <v>0</v>
      </c>
      <c r="I851" s="482"/>
    </row>
    <row r="852" spans="1:9" s="443" customFormat="1" ht="25.5" x14ac:dyDescent="0.2">
      <c r="A852" s="480" t="s">
        <v>222</v>
      </c>
      <c r="B852" s="483" t="s">
        <v>307</v>
      </c>
      <c r="C852" s="484" t="s">
        <v>1192</v>
      </c>
      <c r="D852" s="481" t="s">
        <v>309</v>
      </c>
      <c r="E852" s="448" t="s">
        <v>300</v>
      </c>
      <c r="F852" s="449">
        <v>8.86</v>
      </c>
      <c r="G852" s="450">
        <v>6.98</v>
      </c>
      <c r="H852" s="451">
        <f t="shared" ref="H852:H862" si="115">+F852*G852</f>
        <v>61.84</v>
      </c>
      <c r="I852" s="482"/>
    </row>
    <row r="853" spans="1:9" s="443" customFormat="1" ht="51" x14ac:dyDescent="0.2">
      <c r="A853" s="480" t="s">
        <v>222</v>
      </c>
      <c r="B853" s="483" t="s">
        <v>310</v>
      </c>
      <c r="C853" s="484" t="s">
        <v>1193</v>
      </c>
      <c r="D853" s="481" t="s">
        <v>312</v>
      </c>
      <c r="E853" s="448" t="s">
        <v>42</v>
      </c>
      <c r="F853" s="449">
        <v>0.04</v>
      </c>
      <c r="G853" s="450">
        <v>4801.1000000000004</v>
      </c>
      <c r="H853" s="451">
        <f t="shared" si="115"/>
        <v>192.04</v>
      </c>
      <c r="I853" s="482"/>
    </row>
    <row r="854" spans="1:9" s="443" customFormat="1" ht="38.25" x14ac:dyDescent="0.2">
      <c r="A854" s="480" t="s">
        <v>222</v>
      </c>
      <c r="B854" s="483" t="s">
        <v>313</v>
      </c>
      <c r="C854" s="484" t="s">
        <v>1194</v>
      </c>
      <c r="D854" s="481" t="s">
        <v>315</v>
      </c>
      <c r="E854" s="448" t="s">
        <v>16</v>
      </c>
      <c r="F854" s="449">
        <v>0.89</v>
      </c>
      <c r="G854" s="450">
        <v>21.86</v>
      </c>
      <c r="H854" s="451">
        <f t="shared" si="115"/>
        <v>19.46</v>
      </c>
      <c r="I854" s="482"/>
    </row>
    <row r="855" spans="1:9" s="443" customFormat="1" ht="25.5" x14ac:dyDescent="0.2">
      <c r="A855" s="480" t="s">
        <v>232</v>
      </c>
      <c r="B855" s="483">
        <v>100717</v>
      </c>
      <c r="C855" s="484" t="s">
        <v>1195</v>
      </c>
      <c r="D855" s="481" t="s">
        <v>317</v>
      </c>
      <c r="E855" s="448" t="s">
        <v>16</v>
      </c>
      <c r="F855" s="449">
        <v>0.89</v>
      </c>
      <c r="G855" s="450">
        <v>12.47</v>
      </c>
      <c r="H855" s="451">
        <f t="shared" si="115"/>
        <v>11.1</v>
      </c>
      <c r="I855" s="482"/>
    </row>
    <row r="856" spans="1:9" s="443" customFormat="1" ht="38.25" x14ac:dyDescent="0.2">
      <c r="A856" s="480" t="s">
        <v>222</v>
      </c>
      <c r="B856" s="483" t="s">
        <v>318</v>
      </c>
      <c r="C856" s="484" t="s">
        <v>1196</v>
      </c>
      <c r="D856" s="481" t="s">
        <v>320</v>
      </c>
      <c r="E856" s="448" t="s">
        <v>133</v>
      </c>
      <c r="F856" s="449">
        <v>0.85</v>
      </c>
      <c r="G856" s="450">
        <v>39.78</v>
      </c>
      <c r="H856" s="451">
        <f t="shared" si="115"/>
        <v>33.81</v>
      </c>
      <c r="I856" s="482"/>
    </row>
    <row r="857" spans="1:9" s="443" customFormat="1" ht="25.5" x14ac:dyDescent="0.2">
      <c r="A857" s="480" t="s">
        <v>222</v>
      </c>
      <c r="B857" s="483" t="s">
        <v>321</v>
      </c>
      <c r="C857" s="484" t="s">
        <v>1197</v>
      </c>
      <c r="D857" s="481" t="s">
        <v>323</v>
      </c>
      <c r="E857" s="448" t="s">
        <v>16</v>
      </c>
      <c r="F857" s="449">
        <v>0.89</v>
      </c>
      <c r="G857" s="450">
        <v>62.15</v>
      </c>
      <c r="H857" s="451">
        <f t="shared" si="115"/>
        <v>55.31</v>
      </c>
      <c r="I857" s="482"/>
    </row>
    <row r="858" spans="1:9" s="443" customFormat="1" ht="25.5" x14ac:dyDescent="0.2">
      <c r="A858" s="480" t="s">
        <v>222</v>
      </c>
      <c r="B858" s="483" t="s">
        <v>324</v>
      </c>
      <c r="C858" s="484" t="s">
        <v>1198</v>
      </c>
      <c r="D858" s="481" t="s">
        <v>326</v>
      </c>
      <c r="E858" s="448" t="s">
        <v>42</v>
      </c>
      <c r="F858" s="449">
        <v>0.04</v>
      </c>
      <c r="G858" s="450">
        <v>8925.89</v>
      </c>
      <c r="H858" s="451">
        <f t="shared" si="115"/>
        <v>357.04</v>
      </c>
      <c r="I858" s="482"/>
    </row>
    <row r="859" spans="1:9" s="443" customFormat="1" ht="25.5" x14ac:dyDescent="0.2">
      <c r="A859" s="480" t="s">
        <v>222</v>
      </c>
      <c r="B859" s="483" t="s">
        <v>327</v>
      </c>
      <c r="C859" s="484" t="s">
        <v>1199</v>
      </c>
      <c r="D859" s="481" t="s">
        <v>329</v>
      </c>
      <c r="E859" s="448" t="s">
        <v>42</v>
      </c>
      <c r="F859" s="449">
        <v>0.05</v>
      </c>
      <c r="G859" s="450">
        <v>58.3</v>
      </c>
      <c r="H859" s="451">
        <f t="shared" si="115"/>
        <v>2.92</v>
      </c>
      <c r="I859" s="482"/>
    </row>
    <row r="860" spans="1:9" s="443" customFormat="1" ht="51" x14ac:dyDescent="0.2">
      <c r="A860" s="480" t="s">
        <v>232</v>
      </c>
      <c r="B860" s="483">
        <v>100981</v>
      </c>
      <c r="C860" s="484" t="s">
        <v>1200</v>
      </c>
      <c r="D860" s="481" t="s">
        <v>331</v>
      </c>
      <c r="E860" s="448" t="s">
        <v>42</v>
      </c>
      <c r="F860" s="449">
        <v>0.06</v>
      </c>
      <c r="G860" s="450">
        <v>11.03</v>
      </c>
      <c r="H860" s="451">
        <f t="shared" si="115"/>
        <v>0.66</v>
      </c>
      <c r="I860" s="482"/>
    </row>
    <row r="861" spans="1:9" s="443" customFormat="1" ht="25.5" x14ac:dyDescent="0.2">
      <c r="A861" s="480" t="s">
        <v>222</v>
      </c>
      <c r="B861" s="483" t="s">
        <v>332</v>
      </c>
      <c r="C861" s="484" t="s">
        <v>1201</v>
      </c>
      <c r="D861" s="481" t="s">
        <v>925</v>
      </c>
      <c r="E861" s="448" t="s">
        <v>335</v>
      </c>
      <c r="F861" s="449">
        <v>0.13</v>
      </c>
      <c r="G861" s="450">
        <v>129.94999999999999</v>
      </c>
      <c r="H861" s="451">
        <f t="shared" si="115"/>
        <v>16.89</v>
      </c>
      <c r="I861" s="482"/>
    </row>
    <row r="862" spans="1:9" s="443" customFormat="1" x14ac:dyDescent="0.2">
      <c r="A862" s="480"/>
      <c r="B862" s="483"/>
      <c r="C862" s="499" t="s">
        <v>1204</v>
      </c>
      <c r="D862" s="500" t="s">
        <v>1212</v>
      </c>
      <c r="E862" s="448"/>
      <c r="F862" s="449"/>
      <c r="G862" s="450"/>
      <c r="H862" s="451">
        <f t="shared" si="115"/>
        <v>0</v>
      </c>
      <c r="I862" s="482"/>
    </row>
    <row r="863" spans="1:9" s="443" customFormat="1" x14ac:dyDescent="0.2">
      <c r="A863" s="480"/>
      <c r="B863" s="483"/>
      <c r="C863" s="499" t="s">
        <v>1205</v>
      </c>
      <c r="D863" s="500" t="s">
        <v>668</v>
      </c>
      <c r="E863" s="448">
        <v>0</v>
      </c>
      <c r="F863" s="449">
        <v>0</v>
      </c>
      <c r="G863" s="450">
        <v>0</v>
      </c>
      <c r="H863" s="451">
        <v>0</v>
      </c>
      <c r="I863" s="482"/>
    </row>
    <row r="864" spans="1:9" s="443" customFormat="1" ht="63.75" x14ac:dyDescent="0.2">
      <c r="A864" s="480" t="s">
        <v>222</v>
      </c>
      <c r="B864" s="483" t="s">
        <v>475</v>
      </c>
      <c r="C864" s="494" t="s">
        <v>1206</v>
      </c>
      <c r="D864" s="497" t="s">
        <v>477</v>
      </c>
      <c r="E864" s="448" t="s">
        <v>133</v>
      </c>
      <c r="F864" s="449">
        <v>326.32</v>
      </c>
      <c r="G864" s="450">
        <v>16.21</v>
      </c>
      <c r="H864" s="451">
        <f t="shared" ref="H864:H865" si="116">+F864*G864</f>
        <v>5289.65</v>
      </c>
      <c r="I864" s="482"/>
    </row>
    <row r="865" spans="1:9" s="443" customFormat="1" ht="38.25" x14ac:dyDescent="0.2">
      <c r="A865" s="480" t="s">
        <v>232</v>
      </c>
      <c r="B865" s="483">
        <v>100729</v>
      </c>
      <c r="C865" s="494" t="s">
        <v>1207</v>
      </c>
      <c r="D865" s="497" t="s">
        <v>486</v>
      </c>
      <c r="E865" s="448" t="s">
        <v>16</v>
      </c>
      <c r="F865" s="449">
        <v>13.14</v>
      </c>
      <c r="G865" s="450">
        <v>24.86</v>
      </c>
      <c r="H865" s="451">
        <f t="shared" si="116"/>
        <v>326.66000000000003</v>
      </c>
      <c r="I865" s="482"/>
    </row>
    <row r="866" spans="1:9" s="443" customFormat="1" x14ac:dyDescent="0.2">
      <c r="A866" s="480"/>
      <c r="B866" s="483"/>
      <c r="C866" s="499" t="s">
        <v>1208</v>
      </c>
      <c r="D866" s="500" t="s">
        <v>509</v>
      </c>
      <c r="E866" s="448">
        <v>0</v>
      </c>
      <c r="F866" s="449">
        <v>0</v>
      </c>
      <c r="G866" s="450">
        <v>0</v>
      </c>
      <c r="H866" s="451">
        <v>0</v>
      </c>
      <c r="I866" s="482"/>
    </row>
    <row r="867" spans="1:9" s="443" customFormat="1" ht="38.25" x14ac:dyDescent="0.2">
      <c r="A867" s="480" t="s">
        <v>232</v>
      </c>
      <c r="B867" s="483">
        <v>100275</v>
      </c>
      <c r="C867" s="494" t="s">
        <v>1209</v>
      </c>
      <c r="D867" s="497" t="s">
        <v>505</v>
      </c>
      <c r="E867" s="448" t="s">
        <v>506</v>
      </c>
      <c r="F867" s="449">
        <v>27.09</v>
      </c>
      <c r="G867" s="450">
        <v>24.48</v>
      </c>
      <c r="H867" s="451">
        <f t="shared" ref="H867:H869" si="117">+F867*G867</f>
        <v>663.16</v>
      </c>
      <c r="I867" s="482"/>
    </row>
    <row r="868" spans="1:9" s="443" customFormat="1" ht="38.25" x14ac:dyDescent="0.2">
      <c r="A868" s="480" t="s">
        <v>232</v>
      </c>
      <c r="B868" s="483">
        <v>94216</v>
      </c>
      <c r="C868" s="494" t="s">
        <v>1210</v>
      </c>
      <c r="D868" s="497" t="s">
        <v>508</v>
      </c>
      <c r="E868" s="448" t="s">
        <v>16</v>
      </c>
      <c r="F868" s="449">
        <v>27.09</v>
      </c>
      <c r="G868" s="450">
        <v>189.71</v>
      </c>
      <c r="H868" s="451">
        <f t="shared" si="117"/>
        <v>5139.24</v>
      </c>
      <c r="I868" s="482"/>
    </row>
    <row r="869" spans="1:9" s="443" customFormat="1" ht="63.75" x14ac:dyDescent="0.2">
      <c r="A869" s="480" t="s">
        <v>232</v>
      </c>
      <c r="B869" s="483">
        <v>100326</v>
      </c>
      <c r="C869" s="494" t="s">
        <v>1211</v>
      </c>
      <c r="D869" s="497" t="s">
        <v>744</v>
      </c>
      <c r="E869" s="448" t="s">
        <v>300</v>
      </c>
      <c r="F869" s="449">
        <v>7.5</v>
      </c>
      <c r="G869" s="450">
        <v>21.37</v>
      </c>
      <c r="H869" s="451">
        <f t="shared" si="117"/>
        <v>160.28</v>
      </c>
      <c r="I869" s="482"/>
    </row>
    <row r="870" spans="1:9" s="443" customFormat="1" x14ac:dyDescent="0.2">
      <c r="A870" s="480"/>
      <c r="B870" s="483"/>
      <c r="C870" s="499" t="s">
        <v>1214</v>
      </c>
      <c r="D870" s="500" t="s">
        <v>1213</v>
      </c>
      <c r="E870" s="448"/>
      <c r="F870" s="449"/>
      <c r="G870" s="450"/>
      <c r="H870" s="451">
        <f t="shared" si="74"/>
        <v>0</v>
      </c>
      <c r="I870" s="482"/>
    </row>
    <row r="871" spans="1:9" s="443" customFormat="1" x14ac:dyDescent="0.2">
      <c r="A871" s="480"/>
      <c r="B871" s="483"/>
      <c r="C871" s="499" t="s">
        <v>1215</v>
      </c>
      <c r="D871" s="500" t="s">
        <v>285</v>
      </c>
      <c r="E871" s="448">
        <v>0</v>
      </c>
      <c r="F871" s="449">
        <v>0</v>
      </c>
      <c r="G871" s="450">
        <v>0</v>
      </c>
      <c r="H871" s="451">
        <v>0</v>
      </c>
      <c r="I871" s="482"/>
    </row>
    <row r="872" spans="1:9" s="443" customFormat="1" ht="25.5" x14ac:dyDescent="0.2">
      <c r="A872" s="480" t="s">
        <v>222</v>
      </c>
      <c r="B872" s="483" t="s">
        <v>286</v>
      </c>
      <c r="C872" s="494" t="s">
        <v>1216</v>
      </c>
      <c r="D872" s="497" t="s">
        <v>287</v>
      </c>
      <c r="E872" s="448" t="s">
        <v>288</v>
      </c>
      <c r="F872" s="449">
        <v>5.12</v>
      </c>
      <c r="G872" s="450">
        <v>30</v>
      </c>
      <c r="H872" s="451">
        <f t="shared" ref="H872:H874" si="118">+F872*G872</f>
        <v>153.6</v>
      </c>
      <c r="I872" s="482"/>
    </row>
    <row r="873" spans="1:9" s="443" customFormat="1" ht="25.5" x14ac:dyDescent="0.2">
      <c r="A873" s="480" t="s">
        <v>222</v>
      </c>
      <c r="B873" s="483" t="s">
        <v>289</v>
      </c>
      <c r="C873" s="494" t="s">
        <v>1217</v>
      </c>
      <c r="D873" s="497" t="s">
        <v>291</v>
      </c>
      <c r="E873" s="448" t="s">
        <v>292</v>
      </c>
      <c r="F873" s="449">
        <v>6.44</v>
      </c>
      <c r="G873" s="450">
        <v>2.72</v>
      </c>
      <c r="H873" s="451">
        <f t="shared" si="118"/>
        <v>17.52</v>
      </c>
      <c r="I873" s="482"/>
    </row>
    <row r="874" spans="1:9" s="443" customFormat="1" ht="51" x14ac:dyDescent="0.2">
      <c r="A874" s="480" t="s">
        <v>232</v>
      </c>
      <c r="B874" s="483">
        <v>97063</v>
      </c>
      <c r="C874" s="494" t="s">
        <v>1218</v>
      </c>
      <c r="D874" s="497" t="s">
        <v>294</v>
      </c>
      <c r="E874" s="448" t="s">
        <v>16</v>
      </c>
      <c r="F874" s="449">
        <v>40.92</v>
      </c>
      <c r="G874" s="450">
        <v>27.42</v>
      </c>
      <c r="H874" s="451">
        <f t="shared" si="118"/>
        <v>1122.03</v>
      </c>
      <c r="I874" s="482"/>
    </row>
    <row r="875" spans="1:9" s="443" customFormat="1" x14ac:dyDescent="0.2">
      <c r="A875" s="480"/>
      <c r="B875" s="483"/>
      <c r="C875" s="499" t="s">
        <v>1219</v>
      </c>
      <c r="D875" s="500" t="s">
        <v>390</v>
      </c>
      <c r="E875" s="448">
        <v>0</v>
      </c>
      <c r="F875" s="449">
        <v>0</v>
      </c>
      <c r="G875" s="450">
        <v>0</v>
      </c>
      <c r="H875" s="451">
        <v>0</v>
      </c>
      <c r="I875" s="482"/>
    </row>
    <row r="876" spans="1:9" s="443" customFormat="1" ht="25.5" x14ac:dyDescent="0.2">
      <c r="A876" s="480"/>
      <c r="B876" s="483"/>
      <c r="C876" s="499" t="s">
        <v>1220</v>
      </c>
      <c r="D876" s="500" t="s">
        <v>372</v>
      </c>
      <c r="E876" s="448"/>
      <c r="F876" s="449"/>
      <c r="G876" s="450"/>
      <c r="H876" s="451">
        <f t="shared" ref="H876:H887" si="119">+F876*G876</f>
        <v>0</v>
      </c>
      <c r="I876" s="482"/>
    </row>
    <row r="877" spans="1:9" s="443" customFormat="1" ht="25.5" x14ac:dyDescent="0.2">
      <c r="A877" s="480" t="s">
        <v>222</v>
      </c>
      <c r="B877" s="483" t="s">
        <v>598</v>
      </c>
      <c r="C877" s="494" t="s">
        <v>599</v>
      </c>
      <c r="D877" s="497" t="s">
        <v>600</v>
      </c>
      <c r="E877" s="448" t="s">
        <v>16</v>
      </c>
      <c r="F877" s="449">
        <v>66.849999999999994</v>
      </c>
      <c r="G877" s="450">
        <v>14.36</v>
      </c>
      <c r="H877" s="451">
        <f t="shared" si="119"/>
        <v>959.97</v>
      </c>
      <c r="I877" s="482"/>
    </row>
    <row r="878" spans="1:9" s="443" customFormat="1" ht="25.5" x14ac:dyDescent="0.2">
      <c r="A878" s="480" t="s">
        <v>232</v>
      </c>
      <c r="B878" s="483">
        <v>97650</v>
      </c>
      <c r="C878" s="494" t="s">
        <v>1221</v>
      </c>
      <c r="D878" s="497" t="s">
        <v>376</v>
      </c>
      <c r="E878" s="448" t="s">
        <v>16</v>
      </c>
      <c r="F878" s="449">
        <v>66.849999999999994</v>
      </c>
      <c r="G878" s="450">
        <v>10.38</v>
      </c>
      <c r="H878" s="451">
        <f t="shared" si="119"/>
        <v>693.9</v>
      </c>
      <c r="I878" s="482"/>
    </row>
    <row r="879" spans="1:9" s="443" customFormat="1" ht="25.5" x14ac:dyDescent="0.2">
      <c r="A879" s="480" t="s">
        <v>222</v>
      </c>
      <c r="B879" s="483" t="s">
        <v>327</v>
      </c>
      <c r="C879" s="494" t="s">
        <v>1222</v>
      </c>
      <c r="D879" s="497" t="s">
        <v>329</v>
      </c>
      <c r="E879" s="448" t="s">
        <v>42</v>
      </c>
      <c r="F879" s="449">
        <v>8.69</v>
      </c>
      <c r="G879" s="450">
        <v>58.3</v>
      </c>
      <c r="H879" s="451">
        <f t="shared" si="119"/>
        <v>506.63</v>
      </c>
      <c r="I879" s="482"/>
    </row>
    <row r="880" spans="1:9" s="443" customFormat="1" ht="51" x14ac:dyDescent="0.2">
      <c r="A880" s="480" t="s">
        <v>232</v>
      </c>
      <c r="B880" s="483">
        <v>100981</v>
      </c>
      <c r="C880" s="494" t="s">
        <v>1223</v>
      </c>
      <c r="D880" s="497" t="s">
        <v>331</v>
      </c>
      <c r="E880" s="448" t="s">
        <v>42</v>
      </c>
      <c r="F880" s="449">
        <v>11.3</v>
      </c>
      <c r="G880" s="450">
        <v>11.03</v>
      </c>
      <c r="H880" s="451">
        <f t="shared" si="119"/>
        <v>124.64</v>
      </c>
      <c r="I880" s="482"/>
    </row>
    <row r="881" spans="1:9" s="443" customFormat="1" ht="25.5" x14ac:dyDescent="0.2">
      <c r="A881" s="480" t="s">
        <v>222</v>
      </c>
      <c r="B881" s="483" t="s">
        <v>332</v>
      </c>
      <c r="C881" s="494" t="s">
        <v>1224</v>
      </c>
      <c r="D881" s="497" t="s">
        <v>933</v>
      </c>
      <c r="E881" s="448" t="s">
        <v>335</v>
      </c>
      <c r="F881" s="449">
        <v>11.95</v>
      </c>
      <c r="G881" s="450">
        <v>129.94999999999999</v>
      </c>
      <c r="H881" s="451">
        <f t="shared" si="119"/>
        <v>1552.9</v>
      </c>
      <c r="I881" s="482"/>
    </row>
    <row r="882" spans="1:9" s="443" customFormat="1" ht="25.5" x14ac:dyDescent="0.2">
      <c r="A882" s="480" t="s">
        <v>222</v>
      </c>
      <c r="B882" s="483" t="s">
        <v>605</v>
      </c>
      <c r="C882" s="494" t="s">
        <v>1225</v>
      </c>
      <c r="D882" s="497" t="s">
        <v>607</v>
      </c>
      <c r="E882" s="448" t="s">
        <v>335</v>
      </c>
      <c r="F882" s="449">
        <v>11.95</v>
      </c>
      <c r="G882" s="450">
        <v>1256.83</v>
      </c>
      <c r="H882" s="451">
        <f t="shared" si="119"/>
        <v>15019.12</v>
      </c>
      <c r="I882" s="482"/>
    </row>
    <row r="883" spans="1:9" s="443" customFormat="1" ht="25.5" x14ac:dyDescent="0.2">
      <c r="A883" s="480"/>
      <c r="B883" s="483"/>
      <c r="C883" s="499" t="s">
        <v>1226</v>
      </c>
      <c r="D883" s="500" t="s">
        <v>381</v>
      </c>
      <c r="E883" s="448"/>
      <c r="F883" s="449"/>
      <c r="G883" s="450"/>
      <c r="H883" s="451">
        <f t="shared" si="119"/>
        <v>0</v>
      </c>
      <c r="I883" s="482"/>
    </row>
    <row r="884" spans="1:9" s="443" customFormat="1" ht="38.25" x14ac:dyDescent="0.2">
      <c r="A884" s="480" t="s">
        <v>232</v>
      </c>
      <c r="B884" s="483">
        <v>104791</v>
      </c>
      <c r="C884" s="494" t="s">
        <v>1227</v>
      </c>
      <c r="D884" s="497" t="s">
        <v>383</v>
      </c>
      <c r="E884" s="448" t="s">
        <v>16</v>
      </c>
      <c r="F884" s="449">
        <v>66.849999999999994</v>
      </c>
      <c r="G884" s="450">
        <v>8.77</v>
      </c>
      <c r="H884" s="451">
        <f t="shared" si="119"/>
        <v>586.27</v>
      </c>
      <c r="I884" s="482"/>
    </row>
    <row r="885" spans="1:9" s="443" customFormat="1" ht="25.5" x14ac:dyDescent="0.2">
      <c r="A885" s="480" t="s">
        <v>222</v>
      </c>
      <c r="B885" s="483" t="s">
        <v>327</v>
      </c>
      <c r="C885" s="484" t="s">
        <v>1228</v>
      </c>
      <c r="D885" s="481" t="s">
        <v>329</v>
      </c>
      <c r="E885" s="448" t="s">
        <v>42</v>
      </c>
      <c r="F885" s="449">
        <v>4.3499999999999996</v>
      </c>
      <c r="G885" s="450">
        <v>58.3</v>
      </c>
      <c r="H885" s="463">
        <f t="shared" si="119"/>
        <v>253.61</v>
      </c>
      <c r="I885" s="498"/>
    </row>
    <row r="886" spans="1:9" s="443" customFormat="1" ht="51" x14ac:dyDescent="0.2">
      <c r="A886" s="480" t="s">
        <v>232</v>
      </c>
      <c r="B886" s="483">
        <v>100981</v>
      </c>
      <c r="C886" s="484" t="s">
        <v>1229</v>
      </c>
      <c r="D886" s="481" t="s">
        <v>331</v>
      </c>
      <c r="E886" s="448" t="s">
        <v>42</v>
      </c>
      <c r="F886" s="449">
        <v>5.65</v>
      </c>
      <c r="G886" s="450">
        <v>11.03</v>
      </c>
      <c r="H886" s="463">
        <f t="shared" si="119"/>
        <v>62.32</v>
      </c>
      <c r="I886" s="498"/>
    </row>
    <row r="887" spans="1:9" s="443" customFormat="1" ht="25.5" x14ac:dyDescent="0.2">
      <c r="A887" s="480" t="s">
        <v>222</v>
      </c>
      <c r="B887" s="483" t="s">
        <v>332</v>
      </c>
      <c r="C887" s="484" t="s">
        <v>1230</v>
      </c>
      <c r="D887" s="481" t="s">
        <v>933</v>
      </c>
      <c r="E887" s="448" t="s">
        <v>335</v>
      </c>
      <c r="F887" s="449">
        <v>11.95</v>
      </c>
      <c r="G887" s="450">
        <v>129.94999999999999</v>
      </c>
      <c r="H887" s="463">
        <f t="shared" si="119"/>
        <v>1552.9</v>
      </c>
      <c r="I887" s="498"/>
    </row>
    <row r="888" spans="1:9" s="443" customFormat="1" x14ac:dyDescent="0.2">
      <c r="A888" s="480"/>
      <c r="B888" s="483"/>
      <c r="C888" s="499" t="s">
        <v>1231</v>
      </c>
      <c r="D888" s="500" t="s">
        <v>450</v>
      </c>
      <c r="E888" s="448">
        <v>0</v>
      </c>
      <c r="F888" s="449">
        <v>0</v>
      </c>
      <c r="G888" s="450">
        <v>0</v>
      </c>
      <c r="H888" s="463">
        <v>0</v>
      </c>
      <c r="I888" s="498"/>
    </row>
    <row r="889" spans="1:9" s="443" customFormat="1" x14ac:dyDescent="0.2">
      <c r="A889" s="480" t="s">
        <v>232</v>
      </c>
      <c r="B889" s="483">
        <v>99811</v>
      </c>
      <c r="C889" s="494" t="s">
        <v>1232</v>
      </c>
      <c r="D889" s="481" t="s">
        <v>416</v>
      </c>
      <c r="E889" s="448" t="s">
        <v>16</v>
      </c>
      <c r="F889" s="449">
        <v>66.849999999999994</v>
      </c>
      <c r="G889" s="450">
        <v>4.8</v>
      </c>
      <c r="H889" s="463">
        <f t="shared" ref="H889:H890" si="120">+F889*G889</f>
        <v>320.88</v>
      </c>
      <c r="I889" s="498"/>
    </row>
    <row r="890" spans="1:9" s="443" customFormat="1" x14ac:dyDescent="0.2">
      <c r="A890" s="480" t="s">
        <v>222</v>
      </c>
      <c r="B890" s="483" t="s">
        <v>417</v>
      </c>
      <c r="C890" s="494" t="s">
        <v>1233</v>
      </c>
      <c r="D890" s="481" t="s">
        <v>419</v>
      </c>
      <c r="E890" s="448" t="s">
        <v>16</v>
      </c>
      <c r="F890" s="449">
        <v>66.849999999999994</v>
      </c>
      <c r="G890" s="450">
        <v>23</v>
      </c>
      <c r="H890" s="463">
        <f t="shared" si="120"/>
        <v>1537.55</v>
      </c>
      <c r="I890" s="498"/>
    </row>
    <row r="891" spans="1:9" s="443" customFormat="1" x14ac:dyDescent="0.2">
      <c r="A891" s="480"/>
      <c r="B891" s="483"/>
      <c r="C891" s="499" t="s">
        <v>1234</v>
      </c>
      <c r="D891" s="500" t="s">
        <v>672</v>
      </c>
      <c r="E891" s="448">
        <v>0</v>
      </c>
      <c r="F891" s="449">
        <v>0</v>
      </c>
      <c r="G891" s="450">
        <v>0</v>
      </c>
      <c r="H891" s="451">
        <v>0</v>
      </c>
      <c r="I891" s="482"/>
    </row>
    <row r="892" spans="1:9" s="443" customFormat="1" x14ac:dyDescent="0.2">
      <c r="A892" s="480" t="s">
        <v>222</v>
      </c>
      <c r="B892" s="483" t="s">
        <v>627</v>
      </c>
      <c r="C892" s="494" t="s">
        <v>1235</v>
      </c>
      <c r="D892" s="481" t="s">
        <v>629</v>
      </c>
      <c r="E892" s="448" t="s">
        <v>16</v>
      </c>
      <c r="F892" s="449">
        <v>5.4</v>
      </c>
      <c r="G892" s="450">
        <v>385.66</v>
      </c>
      <c r="H892" s="451">
        <f t="shared" ref="H892" si="121">+F892*G892</f>
        <v>2082.56</v>
      </c>
      <c r="I892" s="482"/>
    </row>
    <row r="893" spans="1:9" s="443" customFormat="1" x14ac:dyDescent="0.2">
      <c r="A893" s="480"/>
      <c r="B893" s="483"/>
      <c r="C893" s="499" t="s">
        <v>1236</v>
      </c>
      <c r="D893" s="500" t="s">
        <v>511</v>
      </c>
      <c r="E893" s="448">
        <v>0</v>
      </c>
      <c r="F893" s="449">
        <v>0</v>
      </c>
      <c r="G893" s="450">
        <v>0</v>
      </c>
      <c r="H893" s="451">
        <v>0</v>
      </c>
      <c r="I893" s="482"/>
    </row>
    <row r="894" spans="1:9" s="443" customFormat="1" ht="51" x14ac:dyDescent="0.2">
      <c r="A894" s="480" t="s">
        <v>222</v>
      </c>
      <c r="B894" s="483" t="s">
        <v>354</v>
      </c>
      <c r="C894" s="494" t="s">
        <v>1237</v>
      </c>
      <c r="D894" s="481" t="s">
        <v>356</v>
      </c>
      <c r="E894" s="448" t="s">
        <v>16</v>
      </c>
      <c r="F894" s="449">
        <v>88.55</v>
      </c>
      <c r="G894" s="450">
        <v>93.62</v>
      </c>
      <c r="H894" s="451">
        <f t="shared" ref="H894" si="122">+F894*G894</f>
        <v>8290.0499999999993</v>
      </c>
      <c r="I894" s="482"/>
    </row>
    <row r="895" spans="1:9" s="443" customFormat="1" x14ac:dyDescent="0.2">
      <c r="A895" s="480"/>
      <c r="B895" s="483"/>
      <c r="C895" s="499" t="s">
        <v>1238</v>
      </c>
      <c r="D895" s="500" t="s">
        <v>302</v>
      </c>
      <c r="E895" s="448">
        <v>0</v>
      </c>
      <c r="F895" s="449">
        <v>0</v>
      </c>
      <c r="G895" s="450">
        <v>0</v>
      </c>
      <c r="H895" s="451">
        <v>0</v>
      </c>
      <c r="I895" s="482"/>
    </row>
    <row r="896" spans="1:9" s="443" customFormat="1" ht="25.5" x14ac:dyDescent="0.2">
      <c r="A896" s="480" t="s">
        <v>232</v>
      </c>
      <c r="B896" s="483">
        <v>99814</v>
      </c>
      <c r="C896" s="494" t="s">
        <v>1239</v>
      </c>
      <c r="D896" s="481" t="s">
        <v>304</v>
      </c>
      <c r="E896" s="448" t="s">
        <v>16</v>
      </c>
      <c r="F896" s="449">
        <v>88.55</v>
      </c>
      <c r="G896" s="450">
        <v>2.67</v>
      </c>
      <c r="H896" s="451">
        <f t="shared" ref="H896" si="123">+F896*G896</f>
        <v>236.43</v>
      </c>
      <c r="I896" s="482"/>
    </row>
    <row r="897" spans="1:9" s="443" customFormat="1" ht="25.5" x14ac:dyDescent="0.2">
      <c r="A897" s="480"/>
      <c r="B897" s="483"/>
      <c r="C897" s="499" t="s">
        <v>1240</v>
      </c>
      <c r="D897" s="500" t="s">
        <v>1241</v>
      </c>
      <c r="E897" s="448">
        <v>0</v>
      </c>
      <c r="F897" s="449">
        <v>0</v>
      </c>
      <c r="G897" s="450">
        <v>0</v>
      </c>
      <c r="H897" s="451">
        <v>0</v>
      </c>
      <c r="I897" s="482"/>
    </row>
    <row r="898" spans="1:9" s="443" customFormat="1" ht="25.5" x14ac:dyDescent="0.2">
      <c r="A898" s="480" t="s">
        <v>222</v>
      </c>
      <c r="B898" s="483" t="s">
        <v>1242</v>
      </c>
      <c r="C898" s="484" t="s">
        <v>1243</v>
      </c>
      <c r="D898" s="481" t="s">
        <v>1244</v>
      </c>
      <c r="E898" s="448" t="s">
        <v>4</v>
      </c>
      <c r="F898" s="449">
        <v>2</v>
      </c>
      <c r="G898" s="450">
        <v>3271.67</v>
      </c>
      <c r="H898" s="451">
        <f t="shared" ref="H898:H900" si="124">+F898*G898</f>
        <v>6543.34</v>
      </c>
      <c r="I898" s="482"/>
    </row>
    <row r="899" spans="1:9" s="443" customFormat="1" ht="25.5" x14ac:dyDescent="0.2">
      <c r="A899" s="480" t="s">
        <v>222</v>
      </c>
      <c r="B899" s="483" t="s">
        <v>1245</v>
      </c>
      <c r="C899" s="484" t="s">
        <v>1246</v>
      </c>
      <c r="D899" s="481" t="s">
        <v>1247</v>
      </c>
      <c r="E899" s="448" t="s">
        <v>4</v>
      </c>
      <c r="F899" s="449">
        <v>2</v>
      </c>
      <c r="G899" s="450">
        <v>87.45</v>
      </c>
      <c r="H899" s="451">
        <f t="shared" si="124"/>
        <v>174.9</v>
      </c>
      <c r="I899" s="482"/>
    </row>
    <row r="900" spans="1:9" s="443" customFormat="1" ht="38.25" x14ac:dyDescent="0.2">
      <c r="A900" s="480" t="s">
        <v>232</v>
      </c>
      <c r="B900" s="483">
        <v>97627</v>
      </c>
      <c r="C900" s="484" t="s">
        <v>1248</v>
      </c>
      <c r="D900" s="481" t="s">
        <v>1249</v>
      </c>
      <c r="E900" s="448" t="s">
        <v>42</v>
      </c>
      <c r="F900" s="449">
        <v>0.9</v>
      </c>
      <c r="G900" s="450">
        <v>267.76</v>
      </c>
      <c r="H900" s="451">
        <f t="shared" si="124"/>
        <v>240.98</v>
      </c>
      <c r="I900" s="482"/>
    </row>
    <row r="901" spans="1:9" s="443" customFormat="1" x14ac:dyDescent="0.2">
      <c r="A901" s="480"/>
      <c r="B901" s="483"/>
      <c r="C901" s="499" t="s">
        <v>1250</v>
      </c>
      <c r="D901" s="500" t="s">
        <v>668</v>
      </c>
      <c r="E901" s="448">
        <v>0</v>
      </c>
      <c r="F901" s="449">
        <v>0</v>
      </c>
      <c r="G901" s="450">
        <v>0</v>
      </c>
      <c r="H901" s="451">
        <v>0</v>
      </c>
      <c r="I901" s="482"/>
    </row>
    <row r="902" spans="1:9" s="443" customFormat="1" ht="63.75" x14ac:dyDescent="0.2">
      <c r="A902" s="480" t="s">
        <v>222</v>
      </c>
      <c r="B902" s="483" t="s">
        <v>475</v>
      </c>
      <c r="C902" s="484" t="s">
        <v>1251</v>
      </c>
      <c r="D902" s="481" t="s">
        <v>477</v>
      </c>
      <c r="E902" s="448" t="s">
        <v>133</v>
      </c>
      <c r="F902" s="449">
        <v>817.29</v>
      </c>
      <c r="G902" s="450">
        <v>16.21</v>
      </c>
      <c r="H902" s="451">
        <f t="shared" ref="H902:H908" si="125">+F902*G902</f>
        <v>13248.27</v>
      </c>
      <c r="I902" s="482"/>
    </row>
    <row r="903" spans="1:9" s="443" customFormat="1" ht="25.5" x14ac:dyDescent="0.2">
      <c r="A903" s="480" t="s">
        <v>222</v>
      </c>
      <c r="B903" s="483" t="s">
        <v>779</v>
      </c>
      <c r="C903" s="484" t="s">
        <v>1252</v>
      </c>
      <c r="D903" s="481" t="s">
        <v>480</v>
      </c>
      <c r="E903" s="448" t="s">
        <v>481</v>
      </c>
      <c r="F903" s="449">
        <v>1</v>
      </c>
      <c r="G903" s="450">
        <v>5627.15</v>
      </c>
      <c r="H903" s="451">
        <f t="shared" si="125"/>
        <v>5627.15</v>
      </c>
      <c r="I903" s="482"/>
    </row>
    <row r="904" spans="1:9" s="443" customFormat="1" ht="38.25" x14ac:dyDescent="0.2">
      <c r="A904" s="480" t="s">
        <v>222</v>
      </c>
      <c r="B904" s="483" t="s">
        <v>635</v>
      </c>
      <c r="C904" s="484" t="s">
        <v>1253</v>
      </c>
      <c r="D904" s="481" t="s">
        <v>637</v>
      </c>
      <c r="E904" s="448" t="s">
        <v>4</v>
      </c>
      <c r="F904" s="449">
        <v>2</v>
      </c>
      <c r="G904" s="450">
        <v>540.03</v>
      </c>
      <c r="H904" s="451">
        <f t="shared" si="125"/>
        <v>1080.06</v>
      </c>
      <c r="I904" s="482"/>
    </row>
    <row r="905" spans="1:9" s="443" customFormat="1" ht="38.25" x14ac:dyDescent="0.2">
      <c r="A905" s="480" t="s">
        <v>222</v>
      </c>
      <c r="B905" s="483" t="s">
        <v>638</v>
      </c>
      <c r="C905" s="484" t="s">
        <v>1254</v>
      </c>
      <c r="D905" s="481" t="s">
        <v>640</v>
      </c>
      <c r="E905" s="448" t="s">
        <v>4</v>
      </c>
      <c r="F905" s="449">
        <v>1</v>
      </c>
      <c r="G905" s="450">
        <v>349.45</v>
      </c>
      <c r="H905" s="451">
        <f t="shared" si="125"/>
        <v>349.45</v>
      </c>
      <c r="I905" s="482"/>
    </row>
    <row r="906" spans="1:9" s="443" customFormat="1" ht="38.25" x14ac:dyDescent="0.2">
      <c r="A906" s="480" t="s">
        <v>222</v>
      </c>
      <c r="B906" s="483" t="s">
        <v>641</v>
      </c>
      <c r="C906" s="484" t="s">
        <v>1255</v>
      </c>
      <c r="D906" s="481" t="s">
        <v>643</v>
      </c>
      <c r="E906" s="448" t="s">
        <v>4</v>
      </c>
      <c r="F906" s="449">
        <v>1</v>
      </c>
      <c r="G906" s="450">
        <v>459.04</v>
      </c>
      <c r="H906" s="451">
        <f t="shared" si="125"/>
        <v>459.04</v>
      </c>
      <c r="I906" s="482"/>
    </row>
    <row r="907" spans="1:9" s="443" customFormat="1" ht="38.25" x14ac:dyDescent="0.2">
      <c r="A907" s="480" t="s">
        <v>232</v>
      </c>
      <c r="B907" s="483">
        <v>100729</v>
      </c>
      <c r="C907" s="484" t="s">
        <v>1256</v>
      </c>
      <c r="D907" s="481" t="s">
        <v>486</v>
      </c>
      <c r="E907" s="448" t="s">
        <v>16</v>
      </c>
      <c r="F907" s="449">
        <v>75.25</v>
      </c>
      <c r="G907" s="450">
        <v>24.86</v>
      </c>
      <c r="H907" s="451">
        <f t="shared" si="125"/>
        <v>1870.72</v>
      </c>
      <c r="I907" s="482"/>
    </row>
    <row r="908" spans="1:9" s="443" customFormat="1" ht="25.5" x14ac:dyDescent="0.2">
      <c r="A908" s="480" t="s">
        <v>232</v>
      </c>
      <c r="B908" s="483">
        <v>97113</v>
      </c>
      <c r="C908" s="484" t="s">
        <v>1257</v>
      </c>
      <c r="D908" s="481" t="s">
        <v>488</v>
      </c>
      <c r="E908" s="448" t="s">
        <v>16</v>
      </c>
      <c r="F908" s="449">
        <v>31.75</v>
      </c>
      <c r="G908" s="450">
        <v>2.1800000000000002</v>
      </c>
      <c r="H908" s="451">
        <f t="shared" si="125"/>
        <v>69.22</v>
      </c>
      <c r="I908" s="482"/>
    </row>
    <row r="909" spans="1:9" s="443" customFormat="1" ht="25.5" x14ac:dyDescent="0.2">
      <c r="A909" s="480"/>
      <c r="B909" s="483"/>
      <c r="C909" s="499" t="s">
        <v>1258</v>
      </c>
      <c r="D909" s="500" t="s">
        <v>666</v>
      </c>
      <c r="E909" s="448">
        <v>0</v>
      </c>
      <c r="F909" s="449">
        <v>0</v>
      </c>
      <c r="G909" s="450">
        <v>0</v>
      </c>
      <c r="H909" s="451">
        <v>0</v>
      </c>
      <c r="I909" s="482"/>
    </row>
    <row r="910" spans="1:9" s="443" customFormat="1" ht="38.25" x14ac:dyDescent="0.2">
      <c r="A910" s="480" t="s">
        <v>232</v>
      </c>
      <c r="B910" s="483">
        <v>104166</v>
      </c>
      <c r="C910" s="484" t="s">
        <v>1259</v>
      </c>
      <c r="D910" s="481" t="s">
        <v>429</v>
      </c>
      <c r="E910" s="448" t="s">
        <v>300</v>
      </c>
      <c r="F910" s="449">
        <v>3.5</v>
      </c>
      <c r="G910" s="450">
        <v>82.36</v>
      </c>
      <c r="H910" s="451">
        <f t="shared" ref="H910:H914" si="126">+F910*G910</f>
        <v>288.26</v>
      </c>
      <c r="I910" s="482"/>
    </row>
    <row r="911" spans="1:9" s="443" customFormat="1" ht="38.25" x14ac:dyDescent="0.2">
      <c r="A911" s="480" t="s">
        <v>232</v>
      </c>
      <c r="B911" s="483">
        <v>104167</v>
      </c>
      <c r="C911" s="484" t="s">
        <v>1260</v>
      </c>
      <c r="D911" s="481" t="s">
        <v>431</v>
      </c>
      <c r="E911" s="448" t="s">
        <v>4</v>
      </c>
      <c r="F911" s="449">
        <v>2</v>
      </c>
      <c r="G911" s="450">
        <v>128.86000000000001</v>
      </c>
      <c r="H911" s="451">
        <f t="shared" si="126"/>
        <v>257.72000000000003</v>
      </c>
      <c r="I911" s="482"/>
    </row>
    <row r="912" spans="1:9" s="443" customFormat="1" ht="38.25" x14ac:dyDescent="0.2">
      <c r="A912" s="480" t="s">
        <v>232</v>
      </c>
      <c r="B912" s="483">
        <v>104176</v>
      </c>
      <c r="C912" s="484" t="s">
        <v>1261</v>
      </c>
      <c r="D912" s="481" t="s">
        <v>439</v>
      </c>
      <c r="E912" s="448" t="s">
        <v>4</v>
      </c>
      <c r="F912" s="449">
        <v>2</v>
      </c>
      <c r="G912" s="450">
        <v>262.52999999999997</v>
      </c>
      <c r="H912" s="451">
        <f t="shared" si="126"/>
        <v>525.05999999999995</v>
      </c>
      <c r="I912" s="482"/>
    </row>
    <row r="913" spans="1:9" s="443" customFormat="1" ht="38.25" x14ac:dyDescent="0.2">
      <c r="A913" s="480" t="s">
        <v>222</v>
      </c>
      <c r="B913" s="483" t="s">
        <v>442</v>
      </c>
      <c r="C913" s="484" t="s">
        <v>1262</v>
      </c>
      <c r="D913" s="481" t="s">
        <v>650</v>
      </c>
      <c r="E913" s="448" t="s">
        <v>4</v>
      </c>
      <c r="F913" s="449">
        <v>3</v>
      </c>
      <c r="G913" s="450">
        <v>84.09</v>
      </c>
      <c r="H913" s="451">
        <f t="shared" si="126"/>
        <v>252.27</v>
      </c>
      <c r="I913" s="482"/>
    </row>
    <row r="914" spans="1:9" s="443" customFormat="1" ht="38.25" x14ac:dyDescent="0.2">
      <c r="A914" s="480" t="s">
        <v>232</v>
      </c>
      <c r="B914" s="483">
        <v>94229</v>
      </c>
      <c r="C914" s="484" t="s">
        <v>1263</v>
      </c>
      <c r="D914" s="481" t="s">
        <v>503</v>
      </c>
      <c r="E914" s="448" t="s">
        <v>300</v>
      </c>
      <c r="F914" s="449">
        <v>7.7</v>
      </c>
      <c r="G914" s="450">
        <v>179.78</v>
      </c>
      <c r="H914" s="451">
        <f t="shared" si="126"/>
        <v>1384.31</v>
      </c>
      <c r="I914" s="482"/>
    </row>
    <row r="915" spans="1:9" s="443" customFormat="1" x14ac:dyDescent="0.2">
      <c r="A915" s="480"/>
      <c r="B915" s="483"/>
      <c r="C915" s="499" t="s">
        <v>1264</v>
      </c>
      <c r="D915" s="500" t="s">
        <v>509</v>
      </c>
      <c r="E915" s="448">
        <v>0</v>
      </c>
      <c r="F915" s="449">
        <v>0</v>
      </c>
      <c r="G915" s="450">
        <v>0</v>
      </c>
      <c r="H915" s="451">
        <v>0</v>
      </c>
      <c r="I915" s="482"/>
    </row>
    <row r="916" spans="1:9" s="443" customFormat="1" ht="38.25" x14ac:dyDescent="0.2">
      <c r="A916" s="480" t="s">
        <v>232</v>
      </c>
      <c r="B916" s="483">
        <v>100275</v>
      </c>
      <c r="C916" s="484" t="s">
        <v>1265</v>
      </c>
      <c r="D916" s="481" t="s">
        <v>505</v>
      </c>
      <c r="E916" s="448" t="s">
        <v>506</v>
      </c>
      <c r="F916" s="449">
        <v>66.849999999999994</v>
      </c>
      <c r="G916" s="450">
        <v>24.48</v>
      </c>
      <c r="H916" s="451">
        <f t="shared" ref="H916:H917" si="127">+F916*G916</f>
        <v>1636.49</v>
      </c>
      <c r="I916" s="482"/>
    </row>
    <row r="917" spans="1:9" s="443" customFormat="1" ht="38.25" x14ac:dyDescent="0.2">
      <c r="A917" s="480" t="s">
        <v>232</v>
      </c>
      <c r="B917" s="483">
        <v>94216</v>
      </c>
      <c r="C917" s="484" t="s">
        <v>1266</v>
      </c>
      <c r="D917" s="481" t="s">
        <v>508</v>
      </c>
      <c r="E917" s="448" t="s">
        <v>16</v>
      </c>
      <c r="F917" s="449">
        <v>66.849999999999994</v>
      </c>
      <c r="G917" s="450">
        <v>189.71</v>
      </c>
      <c r="H917" s="451">
        <f t="shared" si="127"/>
        <v>12682.11</v>
      </c>
      <c r="I917" s="482"/>
    </row>
    <row r="918" spans="1:9" s="443" customFormat="1" x14ac:dyDescent="0.2">
      <c r="A918" s="480"/>
      <c r="B918" s="483"/>
      <c r="C918" s="499" t="s">
        <v>1267</v>
      </c>
      <c r="D918" s="500" t="s">
        <v>306</v>
      </c>
      <c r="E918" s="448">
        <v>0</v>
      </c>
      <c r="F918" s="449">
        <v>0</v>
      </c>
      <c r="G918" s="450">
        <v>0</v>
      </c>
      <c r="H918" s="451">
        <v>0</v>
      </c>
      <c r="I918" s="482"/>
    </row>
    <row r="919" spans="1:9" s="443" customFormat="1" ht="25.5" x14ac:dyDescent="0.2">
      <c r="A919" s="480" t="s">
        <v>222</v>
      </c>
      <c r="B919" s="483" t="s">
        <v>307</v>
      </c>
      <c r="C919" s="484" t="s">
        <v>1268</v>
      </c>
      <c r="D919" s="481" t="s">
        <v>309</v>
      </c>
      <c r="E919" s="448" t="s">
        <v>300</v>
      </c>
      <c r="F919" s="449">
        <v>8.86</v>
      </c>
      <c r="G919" s="450">
        <v>6.98</v>
      </c>
      <c r="H919" s="451">
        <f t="shared" ref="H919:H933" si="128">+F919*G919</f>
        <v>61.84</v>
      </c>
      <c r="I919" s="482"/>
    </row>
    <row r="920" spans="1:9" s="443" customFormat="1" ht="51" x14ac:dyDescent="0.2">
      <c r="A920" s="480" t="s">
        <v>222</v>
      </c>
      <c r="B920" s="483" t="s">
        <v>310</v>
      </c>
      <c r="C920" s="484" t="s">
        <v>1269</v>
      </c>
      <c r="D920" s="481" t="s">
        <v>312</v>
      </c>
      <c r="E920" s="448" t="s">
        <v>42</v>
      </c>
      <c r="F920" s="449">
        <v>0.04</v>
      </c>
      <c r="G920" s="450">
        <v>4801.1000000000004</v>
      </c>
      <c r="H920" s="451">
        <f t="shared" si="128"/>
        <v>192.04</v>
      </c>
      <c r="I920" s="482"/>
    </row>
    <row r="921" spans="1:9" s="443" customFormat="1" ht="38.25" x14ac:dyDescent="0.2">
      <c r="A921" s="480" t="s">
        <v>222</v>
      </c>
      <c r="B921" s="483" t="s">
        <v>313</v>
      </c>
      <c r="C921" s="484" t="s">
        <v>1270</v>
      </c>
      <c r="D921" s="481" t="s">
        <v>315</v>
      </c>
      <c r="E921" s="448" t="s">
        <v>16</v>
      </c>
      <c r="F921" s="449">
        <v>0.89</v>
      </c>
      <c r="G921" s="450">
        <v>21.86</v>
      </c>
      <c r="H921" s="451">
        <f t="shared" si="128"/>
        <v>19.46</v>
      </c>
      <c r="I921" s="482"/>
    </row>
    <row r="922" spans="1:9" s="443" customFormat="1" ht="25.5" x14ac:dyDescent="0.2">
      <c r="A922" s="480" t="s">
        <v>232</v>
      </c>
      <c r="B922" s="483">
        <v>100717</v>
      </c>
      <c r="C922" s="484" t="s">
        <v>1271</v>
      </c>
      <c r="D922" s="481" t="s">
        <v>317</v>
      </c>
      <c r="E922" s="448" t="s">
        <v>16</v>
      </c>
      <c r="F922" s="449">
        <v>0.89</v>
      </c>
      <c r="G922" s="450">
        <v>12.47</v>
      </c>
      <c r="H922" s="451">
        <f t="shared" si="128"/>
        <v>11.1</v>
      </c>
      <c r="I922" s="482"/>
    </row>
    <row r="923" spans="1:9" s="443" customFormat="1" ht="38.25" x14ac:dyDescent="0.2">
      <c r="A923" s="480" t="s">
        <v>222</v>
      </c>
      <c r="B923" s="483" t="s">
        <v>318</v>
      </c>
      <c r="C923" s="484" t="s">
        <v>1272</v>
      </c>
      <c r="D923" s="481" t="s">
        <v>320</v>
      </c>
      <c r="E923" s="448" t="s">
        <v>133</v>
      </c>
      <c r="F923" s="449">
        <v>0.85</v>
      </c>
      <c r="G923" s="450">
        <v>39.78</v>
      </c>
      <c r="H923" s="451">
        <f t="shared" si="128"/>
        <v>33.81</v>
      </c>
      <c r="I923" s="482"/>
    </row>
    <row r="924" spans="1:9" s="443" customFormat="1" ht="25.5" x14ac:dyDescent="0.2">
      <c r="A924" s="480" t="s">
        <v>222</v>
      </c>
      <c r="B924" s="483" t="s">
        <v>321</v>
      </c>
      <c r="C924" s="484" t="s">
        <v>1273</v>
      </c>
      <c r="D924" s="481" t="s">
        <v>323</v>
      </c>
      <c r="E924" s="448" t="s">
        <v>16</v>
      </c>
      <c r="F924" s="449">
        <v>0.89</v>
      </c>
      <c r="G924" s="450">
        <v>62.15</v>
      </c>
      <c r="H924" s="451">
        <f t="shared" si="128"/>
        <v>55.31</v>
      </c>
      <c r="I924" s="482"/>
    </row>
    <row r="925" spans="1:9" s="443" customFormat="1" ht="25.5" x14ac:dyDescent="0.2">
      <c r="A925" s="480" t="s">
        <v>222</v>
      </c>
      <c r="B925" s="483" t="s">
        <v>324</v>
      </c>
      <c r="C925" s="484" t="s">
        <v>1274</v>
      </c>
      <c r="D925" s="481" t="s">
        <v>326</v>
      </c>
      <c r="E925" s="448" t="s">
        <v>42</v>
      </c>
      <c r="F925" s="449">
        <v>0.04</v>
      </c>
      <c r="G925" s="450">
        <v>8925.89</v>
      </c>
      <c r="H925" s="451">
        <f t="shared" si="128"/>
        <v>357.04</v>
      </c>
      <c r="I925" s="482"/>
    </row>
    <row r="926" spans="1:9" s="443" customFormat="1" ht="25.5" x14ac:dyDescent="0.2">
      <c r="A926" s="480" t="s">
        <v>222</v>
      </c>
      <c r="B926" s="483" t="s">
        <v>327</v>
      </c>
      <c r="C926" s="484" t="s">
        <v>1275</v>
      </c>
      <c r="D926" s="481" t="s">
        <v>329</v>
      </c>
      <c r="E926" s="448" t="s">
        <v>42</v>
      </c>
      <c r="F926" s="449">
        <v>0.05</v>
      </c>
      <c r="G926" s="450">
        <v>58.3</v>
      </c>
      <c r="H926" s="451">
        <f t="shared" si="128"/>
        <v>2.92</v>
      </c>
      <c r="I926" s="482"/>
    </row>
    <row r="927" spans="1:9" s="443" customFormat="1" ht="51" x14ac:dyDescent="0.2">
      <c r="A927" s="480" t="s">
        <v>232</v>
      </c>
      <c r="B927" s="483">
        <v>100981</v>
      </c>
      <c r="C927" s="484" t="s">
        <v>1276</v>
      </c>
      <c r="D927" s="481" t="s">
        <v>331</v>
      </c>
      <c r="E927" s="448" t="s">
        <v>42</v>
      </c>
      <c r="F927" s="449">
        <v>0.06</v>
      </c>
      <c r="G927" s="450">
        <v>11.03</v>
      </c>
      <c r="H927" s="451">
        <f t="shared" si="128"/>
        <v>0.66</v>
      </c>
      <c r="I927" s="482"/>
    </row>
    <row r="928" spans="1:9" s="443" customFormat="1" ht="25.5" x14ac:dyDescent="0.2">
      <c r="A928" s="480" t="s">
        <v>222</v>
      </c>
      <c r="B928" s="483" t="s">
        <v>332</v>
      </c>
      <c r="C928" s="484" t="s">
        <v>1277</v>
      </c>
      <c r="D928" s="481" t="s">
        <v>925</v>
      </c>
      <c r="E928" s="448" t="s">
        <v>335</v>
      </c>
      <c r="F928" s="449">
        <v>0.13</v>
      </c>
      <c r="G928" s="450">
        <v>129.94999999999999</v>
      </c>
      <c r="H928" s="451">
        <f t="shared" si="128"/>
        <v>16.89</v>
      </c>
      <c r="I928" s="482"/>
    </row>
    <row r="929" spans="1:9" s="443" customFormat="1" x14ac:dyDescent="0.2">
      <c r="A929" s="480"/>
      <c r="B929" s="483"/>
      <c r="C929" s="499" t="s">
        <v>1278</v>
      </c>
      <c r="D929" s="500" t="s">
        <v>1279</v>
      </c>
      <c r="E929" s="448"/>
      <c r="F929" s="449"/>
      <c r="G929" s="450"/>
      <c r="H929" s="451">
        <f t="shared" si="128"/>
        <v>0</v>
      </c>
      <c r="I929" s="482"/>
    </row>
    <row r="930" spans="1:9" s="443" customFormat="1" x14ac:dyDescent="0.2">
      <c r="A930" s="480"/>
      <c r="B930" s="483"/>
      <c r="C930" s="499" t="s">
        <v>1280</v>
      </c>
      <c r="D930" s="500" t="s">
        <v>285</v>
      </c>
      <c r="E930" s="448"/>
      <c r="F930" s="449"/>
      <c r="G930" s="450"/>
      <c r="H930" s="451">
        <f t="shared" si="128"/>
        <v>0</v>
      </c>
      <c r="I930" s="482"/>
    </row>
    <row r="931" spans="1:9" s="443" customFormat="1" ht="25.5" x14ac:dyDescent="0.2">
      <c r="A931" s="480" t="s">
        <v>222</v>
      </c>
      <c r="B931" s="483" t="s">
        <v>286</v>
      </c>
      <c r="C931" s="494" t="s">
        <v>1281</v>
      </c>
      <c r="D931" s="497" t="s">
        <v>287</v>
      </c>
      <c r="E931" s="448" t="s">
        <v>288</v>
      </c>
      <c r="F931" s="449">
        <v>5.12</v>
      </c>
      <c r="G931" s="450">
        <v>30</v>
      </c>
      <c r="H931" s="451">
        <f t="shared" si="128"/>
        <v>153.6</v>
      </c>
      <c r="I931" s="482"/>
    </row>
    <row r="932" spans="1:9" s="443" customFormat="1" ht="25.5" x14ac:dyDescent="0.2">
      <c r="A932" s="480" t="s">
        <v>222</v>
      </c>
      <c r="B932" s="483" t="s">
        <v>289</v>
      </c>
      <c r="C932" s="494" t="s">
        <v>1282</v>
      </c>
      <c r="D932" s="497" t="s">
        <v>291</v>
      </c>
      <c r="E932" s="448" t="s">
        <v>292</v>
      </c>
      <c r="F932" s="449">
        <v>6.44</v>
      </c>
      <c r="G932" s="450">
        <v>2.72</v>
      </c>
      <c r="H932" s="451">
        <f t="shared" si="128"/>
        <v>17.52</v>
      </c>
      <c r="I932" s="482"/>
    </row>
    <row r="933" spans="1:9" s="443" customFormat="1" ht="51" x14ac:dyDescent="0.2">
      <c r="A933" s="480" t="s">
        <v>232</v>
      </c>
      <c r="B933" s="483">
        <v>97063</v>
      </c>
      <c r="C933" s="494" t="s">
        <v>1283</v>
      </c>
      <c r="D933" s="497" t="s">
        <v>294</v>
      </c>
      <c r="E933" s="448" t="s">
        <v>16</v>
      </c>
      <c r="F933" s="449">
        <v>40.92</v>
      </c>
      <c r="G933" s="450">
        <v>27.42</v>
      </c>
      <c r="H933" s="451">
        <f t="shared" si="128"/>
        <v>1122.03</v>
      </c>
      <c r="I933" s="482"/>
    </row>
    <row r="934" spans="1:9" s="443" customFormat="1" x14ac:dyDescent="0.2">
      <c r="A934" s="480"/>
      <c r="B934" s="483"/>
      <c r="C934" s="499" t="s">
        <v>1284</v>
      </c>
      <c r="D934" s="500" t="s">
        <v>390</v>
      </c>
      <c r="E934" s="448">
        <v>0</v>
      </c>
      <c r="F934" s="449">
        <v>0</v>
      </c>
      <c r="G934" s="450">
        <v>0</v>
      </c>
      <c r="H934" s="451">
        <v>0</v>
      </c>
      <c r="I934" s="482"/>
    </row>
    <row r="935" spans="1:9" s="443" customFormat="1" ht="25.5" x14ac:dyDescent="0.2">
      <c r="A935" s="480"/>
      <c r="B935" s="483"/>
      <c r="C935" s="499" t="s">
        <v>1285</v>
      </c>
      <c r="D935" s="500" t="s">
        <v>372</v>
      </c>
      <c r="E935" s="448"/>
      <c r="F935" s="449"/>
      <c r="G935" s="450"/>
      <c r="H935" s="451">
        <f t="shared" ref="H935:H946" si="129">+F935*G935</f>
        <v>0</v>
      </c>
      <c r="I935" s="482"/>
    </row>
    <row r="936" spans="1:9" s="443" customFormat="1" ht="25.5" x14ac:dyDescent="0.2">
      <c r="A936" s="480" t="s">
        <v>222</v>
      </c>
      <c r="B936" s="483" t="s">
        <v>598</v>
      </c>
      <c r="C936" s="494" t="s">
        <v>599</v>
      </c>
      <c r="D936" s="497" t="s">
        <v>600</v>
      </c>
      <c r="E936" s="448" t="s">
        <v>16</v>
      </c>
      <c r="F936" s="449">
        <v>66.849999999999994</v>
      </c>
      <c r="G936" s="450">
        <v>14.36</v>
      </c>
      <c r="H936" s="451">
        <f t="shared" si="129"/>
        <v>959.97</v>
      </c>
      <c r="I936" s="482"/>
    </row>
    <row r="937" spans="1:9" s="443" customFormat="1" ht="25.5" x14ac:dyDescent="0.2">
      <c r="A937" s="480" t="s">
        <v>232</v>
      </c>
      <c r="B937" s="483">
        <v>97650</v>
      </c>
      <c r="C937" s="494" t="s">
        <v>1286</v>
      </c>
      <c r="D937" s="497" t="s">
        <v>376</v>
      </c>
      <c r="E937" s="448" t="s">
        <v>16</v>
      </c>
      <c r="F937" s="449">
        <v>66.849999999999994</v>
      </c>
      <c r="G937" s="450">
        <v>10.38</v>
      </c>
      <c r="H937" s="451">
        <f t="shared" si="129"/>
        <v>693.9</v>
      </c>
      <c r="I937" s="482"/>
    </row>
    <row r="938" spans="1:9" s="443" customFormat="1" ht="25.5" x14ac:dyDescent="0.2">
      <c r="A938" s="480" t="s">
        <v>222</v>
      </c>
      <c r="B938" s="483" t="s">
        <v>327</v>
      </c>
      <c r="C938" s="494" t="s">
        <v>1287</v>
      </c>
      <c r="D938" s="497" t="s">
        <v>329</v>
      </c>
      <c r="E938" s="448" t="s">
        <v>42</v>
      </c>
      <c r="F938" s="449">
        <v>8.69</v>
      </c>
      <c r="G938" s="450">
        <v>58.3</v>
      </c>
      <c r="H938" s="451">
        <f t="shared" si="129"/>
        <v>506.63</v>
      </c>
      <c r="I938" s="482"/>
    </row>
    <row r="939" spans="1:9" s="443" customFormat="1" ht="51" x14ac:dyDescent="0.2">
      <c r="A939" s="480" t="s">
        <v>232</v>
      </c>
      <c r="B939" s="483">
        <v>100981</v>
      </c>
      <c r="C939" s="494" t="s">
        <v>1288</v>
      </c>
      <c r="D939" s="497" t="s">
        <v>331</v>
      </c>
      <c r="E939" s="448" t="s">
        <v>42</v>
      </c>
      <c r="F939" s="449">
        <v>11.3</v>
      </c>
      <c r="G939" s="450">
        <v>11.03</v>
      </c>
      <c r="H939" s="451">
        <f t="shared" si="129"/>
        <v>124.64</v>
      </c>
      <c r="I939" s="482"/>
    </row>
    <row r="940" spans="1:9" s="443" customFormat="1" ht="25.5" x14ac:dyDescent="0.2">
      <c r="A940" s="480" t="s">
        <v>222</v>
      </c>
      <c r="B940" s="483" t="s">
        <v>332</v>
      </c>
      <c r="C940" s="494" t="s">
        <v>1289</v>
      </c>
      <c r="D940" s="497" t="s">
        <v>933</v>
      </c>
      <c r="E940" s="448" t="s">
        <v>335</v>
      </c>
      <c r="F940" s="449">
        <v>11.95</v>
      </c>
      <c r="G940" s="450">
        <v>129.94999999999999</v>
      </c>
      <c r="H940" s="451">
        <f t="shared" si="129"/>
        <v>1552.9</v>
      </c>
      <c r="I940" s="482"/>
    </row>
    <row r="941" spans="1:9" s="443" customFormat="1" ht="25.5" x14ac:dyDescent="0.2">
      <c r="A941" s="480" t="s">
        <v>222</v>
      </c>
      <c r="B941" s="483" t="s">
        <v>605</v>
      </c>
      <c r="C941" s="494" t="s">
        <v>1290</v>
      </c>
      <c r="D941" s="497" t="s">
        <v>607</v>
      </c>
      <c r="E941" s="448" t="s">
        <v>335</v>
      </c>
      <c r="F941" s="449">
        <v>11.95</v>
      </c>
      <c r="G941" s="450">
        <v>1256.83</v>
      </c>
      <c r="H941" s="451">
        <f t="shared" si="129"/>
        <v>15019.12</v>
      </c>
      <c r="I941" s="482"/>
    </row>
    <row r="942" spans="1:9" s="443" customFormat="1" ht="25.5" x14ac:dyDescent="0.2">
      <c r="A942" s="480"/>
      <c r="B942" s="483"/>
      <c r="C942" s="499" t="s">
        <v>1291</v>
      </c>
      <c r="D942" s="500" t="s">
        <v>381</v>
      </c>
      <c r="E942" s="448"/>
      <c r="F942" s="449"/>
      <c r="G942" s="450"/>
      <c r="H942" s="451">
        <f t="shared" si="129"/>
        <v>0</v>
      </c>
      <c r="I942" s="482"/>
    </row>
    <row r="943" spans="1:9" s="443" customFormat="1" ht="38.25" x14ac:dyDescent="0.2">
      <c r="A943" s="480" t="s">
        <v>232</v>
      </c>
      <c r="B943" s="483">
        <v>104791</v>
      </c>
      <c r="C943" s="494" t="s">
        <v>1292</v>
      </c>
      <c r="D943" s="497" t="s">
        <v>383</v>
      </c>
      <c r="E943" s="448" t="s">
        <v>16</v>
      </c>
      <c r="F943" s="449">
        <v>66.849999999999994</v>
      </c>
      <c r="G943" s="450">
        <v>8.77</v>
      </c>
      <c r="H943" s="451">
        <f t="shared" si="129"/>
        <v>586.27</v>
      </c>
      <c r="I943" s="482"/>
    </row>
    <row r="944" spans="1:9" s="443" customFormat="1" ht="25.5" x14ac:dyDescent="0.2">
      <c r="A944" s="480" t="s">
        <v>222</v>
      </c>
      <c r="B944" s="483" t="s">
        <v>327</v>
      </c>
      <c r="C944" s="484" t="s">
        <v>1293</v>
      </c>
      <c r="D944" s="481" t="s">
        <v>329</v>
      </c>
      <c r="E944" s="448" t="s">
        <v>42</v>
      </c>
      <c r="F944" s="449">
        <v>4.3499999999999996</v>
      </c>
      <c r="G944" s="450">
        <v>58.3</v>
      </c>
      <c r="H944" s="463">
        <f t="shared" si="129"/>
        <v>253.61</v>
      </c>
      <c r="I944" s="498"/>
    </row>
    <row r="945" spans="1:9" s="443" customFormat="1" ht="51" x14ac:dyDescent="0.2">
      <c r="A945" s="480" t="s">
        <v>232</v>
      </c>
      <c r="B945" s="483">
        <v>100981</v>
      </c>
      <c r="C945" s="484" t="s">
        <v>1294</v>
      </c>
      <c r="D945" s="481" t="s">
        <v>331</v>
      </c>
      <c r="E945" s="448" t="s">
        <v>42</v>
      </c>
      <c r="F945" s="449">
        <v>5.65</v>
      </c>
      <c r="G945" s="450">
        <v>11.03</v>
      </c>
      <c r="H945" s="463">
        <f t="shared" si="129"/>
        <v>62.32</v>
      </c>
      <c r="I945" s="498"/>
    </row>
    <row r="946" spans="1:9" s="443" customFormat="1" ht="25.5" x14ac:dyDescent="0.2">
      <c r="A946" s="480" t="s">
        <v>222</v>
      </c>
      <c r="B946" s="483" t="s">
        <v>332</v>
      </c>
      <c r="C946" s="484" t="s">
        <v>1295</v>
      </c>
      <c r="D946" s="481" t="s">
        <v>933</v>
      </c>
      <c r="E946" s="448" t="s">
        <v>335</v>
      </c>
      <c r="F946" s="449">
        <v>11.95</v>
      </c>
      <c r="G946" s="450">
        <v>129.94999999999999</v>
      </c>
      <c r="H946" s="463">
        <f t="shared" si="129"/>
        <v>1552.9</v>
      </c>
      <c r="I946" s="498"/>
    </row>
    <row r="947" spans="1:9" s="443" customFormat="1" x14ac:dyDescent="0.2">
      <c r="A947" s="480"/>
      <c r="B947" s="483"/>
      <c r="C947" s="499" t="s">
        <v>1296</v>
      </c>
      <c r="D947" s="500" t="s">
        <v>450</v>
      </c>
      <c r="E947" s="448">
        <v>0</v>
      </c>
      <c r="F947" s="449">
        <v>0</v>
      </c>
      <c r="G947" s="450">
        <v>0</v>
      </c>
      <c r="H947" s="463">
        <v>0</v>
      </c>
      <c r="I947" s="498"/>
    </row>
    <row r="948" spans="1:9" s="443" customFormat="1" x14ac:dyDescent="0.2">
      <c r="A948" s="480" t="s">
        <v>232</v>
      </c>
      <c r="B948" s="483">
        <v>99811</v>
      </c>
      <c r="C948" s="494" t="s">
        <v>1297</v>
      </c>
      <c r="D948" s="481" t="s">
        <v>416</v>
      </c>
      <c r="E948" s="448" t="s">
        <v>16</v>
      </c>
      <c r="F948" s="449">
        <v>66.849999999999994</v>
      </c>
      <c r="G948" s="450">
        <v>4.8</v>
      </c>
      <c r="H948" s="463">
        <f t="shared" ref="H948:H949" si="130">+F948*G948</f>
        <v>320.88</v>
      </c>
      <c r="I948" s="498"/>
    </row>
    <row r="949" spans="1:9" s="443" customFormat="1" x14ac:dyDescent="0.2">
      <c r="A949" s="480" t="s">
        <v>222</v>
      </c>
      <c r="B949" s="483" t="s">
        <v>417</v>
      </c>
      <c r="C949" s="494" t="s">
        <v>1298</v>
      </c>
      <c r="D949" s="481" t="s">
        <v>419</v>
      </c>
      <c r="E949" s="448" t="s">
        <v>16</v>
      </c>
      <c r="F949" s="449">
        <v>66.849999999999994</v>
      </c>
      <c r="G949" s="450">
        <v>23</v>
      </c>
      <c r="H949" s="463">
        <f t="shared" si="130"/>
        <v>1537.55</v>
      </c>
      <c r="I949" s="498"/>
    </row>
    <row r="950" spans="1:9" s="443" customFormat="1" x14ac:dyDescent="0.2">
      <c r="A950" s="480"/>
      <c r="B950" s="483"/>
      <c r="C950" s="499" t="s">
        <v>1299</v>
      </c>
      <c r="D950" s="500" t="s">
        <v>672</v>
      </c>
      <c r="E950" s="448">
        <v>0</v>
      </c>
      <c r="F950" s="449">
        <v>0</v>
      </c>
      <c r="G950" s="450">
        <v>0</v>
      </c>
      <c r="H950" s="451">
        <v>0</v>
      </c>
      <c r="I950" s="482"/>
    </row>
    <row r="951" spans="1:9" s="443" customFormat="1" x14ac:dyDescent="0.2">
      <c r="A951" s="480" t="s">
        <v>222</v>
      </c>
      <c r="B951" s="483" t="s">
        <v>627</v>
      </c>
      <c r="C951" s="494" t="s">
        <v>1300</v>
      </c>
      <c r="D951" s="481" t="s">
        <v>629</v>
      </c>
      <c r="E951" s="448" t="s">
        <v>16</v>
      </c>
      <c r="F951" s="449">
        <v>5.4</v>
      </c>
      <c r="G951" s="450">
        <v>385.66</v>
      </c>
      <c r="H951" s="451">
        <f t="shared" ref="H951" si="131">+F951*G951</f>
        <v>2082.56</v>
      </c>
      <c r="I951" s="482"/>
    </row>
    <row r="952" spans="1:9" s="443" customFormat="1" x14ac:dyDescent="0.2">
      <c r="A952" s="480"/>
      <c r="B952" s="483"/>
      <c r="C952" s="499" t="s">
        <v>1301</v>
      </c>
      <c r="D952" s="500" t="s">
        <v>511</v>
      </c>
      <c r="E952" s="448">
        <v>0</v>
      </c>
      <c r="F952" s="449">
        <v>0</v>
      </c>
      <c r="G952" s="450">
        <v>0</v>
      </c>
      <c r="H952" s="451">
        <v>0</v>
      </c>
      <c r="I952" s="482"/>
    </row>
    <row r="953" spans="1:9" s="443" customFormat="1" ht="51" x14ac:dyDescent="0.2">
      <c r="A953" s="480" t="s">
        <v>222</v>
      </c>
      <c r="B953" s="483" t="s">
        <v>354</v>
      </c>
      <c r="C953" s="494" t="s">
        <v>1302</v>
      </c>
      <c r="D953" s="481" t="s">
        <v>356</v>
      </c>
      <c r="E953" s="448" t="s">
        <v>16</v>
      </c>
      <c r="F953" s="449">
        <v>88.55</v>
      </c>
      <c r="G953" s="450">
        <v>93.62</v>
      </c>
      <c r="H953" s="451">
        <f t="shared" ref="H953" si="132">+F953*G953</f>
        <v>8290.0499999999993</v>
      </c>
      <c r="I953" s="482"/>
    </row>
    <row r="954" spans="1:9" s="443" customFormat="1" x14ac:dyDescent="0.2">
      <c r="A954" s="480"/>
      <c r="B954" s="483"/>
      <c r="C954" s="499" t="s">
        <v>1303</v>
      </c>
      <c r="D954" s="500" t="s">
        <v>302</v>
      </c>
      <c r="E954" s="448">
        <v>0</v>
      </c>
      <c r="F954" s="449">
        <v>0</v>
      </c>
      <c r="G954" s="450">
        <v>0</v>
      </c>
      <c r="H954" s="451">
        <v>0</v>
      </c>
      <c r="I954" s="482"/>
    </row>
    <row r="955" spans="1:9" s="443" customFormat="1" ht="25.5" x14ac:dyDescent="0.2">
      <c r="A955" s="480" t="s">
        <v>232</v>
      </c>
      <c r="B955" s="483">
        <v>99814</v>
      </c>
      <c r="C955" s="494" t="s">
        <v>1304</v>
      </c>
      <c r="D955" s="481" t="s">
        <v>304</v>
      </c>
      <c r="E955" s="448" t="s">
        <v>16</v>
      </c>
      <c r="F955" s="449">
        <v>88.55</v>
      </c>
      <c r="G955" s="450">
        <v>2.67</v>
      </c>
      <c r="H955" s="451">
        <f t="shared" ref="H955" si="133">+F955*G955</f>
        <v>236.43</v>
      </c>
      <c r="I955" s="482"/>
    </row>
    <row r="956" spans="1:9" s="443" customFormat="1" x14ac:dyDescent="0.2">
      <c r="A956" s="480"/>
      <c r="B956" s="483"/>
      <c r="C956" s="499" t="s">
        <v>1306</v>
      </c>
      <c r="D956" s="500" t="s">
        <v>668</v>
      </c>
      <c r="E956" s="448">
        <v>0</v>
      </c>
      <c r="F956" s="449">
        <v>0</v>
      </c>
      <c r="G956" s="450">
        <v>0</v>
      </c>
      <c r="H956" s="451">
        <v>0</v>
      </c>
      <c r="I956" s="482"/>
    </row>
    <row r="957" spans="1:9" s="443" customFormat="1" ht="63.75" x14ac:dyDescent="0.2">
      <c r="A957" s="480" t="s">
        <v>222</v>
      </c>
      <c r="B957" s="483" t="s">
        <v>475</v>
      </c>
      <c r="C957" s="484" t="s">
        <v>1307</v>
      </c>
      <c r="D957" s="481" t="s">
        <v>477</v>
      </c>
      <c r="E957" s="448" t="s">
        <v>133</v>
      </c>
      <c r="F957" s="449">
        <v>817.29</v>
      </c>
      <c r="G957" s="450">
        <v>16.21</v>
      </c>
      <c r="H957" s="451">
        <f t="shared" ref="H957:H963" si="134">+F957*G957</f>
        <v>13248.27</v>
      </c>
      <c r="I957" s="482"/>
    </row>
    <row r="958" spans="1:9" s="443" customFormat="1" ht="25.5" x14ac:dyDescent="0.2">
      <c r="A958" s="480" t="s">
        <v>222</v>
      </c>
      <c r="B958" s="483" t="s">
        <v>779</v>
      </c>
      <c r="C958" s="484" t="s">
        <v>1308</v>
      </c>
      <c r="D958" s="481" t="s">
        <v>480</v>
      </c>
      <c r="E958" s="448" t="s">
        <v>481</v>
      </c>
      <c r="F958" s="449">
        <v>1</v>
      </c>
      <c r="G958" s="450">
        <v>5627.15</v>
      </c>
      <c r="H958" s="451">
        <f t="shared" si="134"/>
        <v>5627.15</v>
      </c>
      <c r="I958" s="482"/>
    </row>
    <row r="959" spans="1:9" s="443" customFormat="1" ht="38.25" x14ac:dyDescent="0.2">
      <c r="A959" s="480" t="s">
        <v>222</v>
      </c>
      <c r="B959" s="483" t="s">
        <v>635</v>
      </c>
      <c r="C959" s="484" t="s">
        <v>1309</v>
      </c>
      <c r="D959" s="481" t="s">
        <v>637</v>
      </c>
      <c r="E959" s="448" t="s">
        <v>4</v>
      </c>
      <c r="F959" s="449">
        <v>2</v>
      </c>
      <c r="G959" s="450">
        <v>540.03</v>
      </c>
      <c r="H959" s="451">
        <f t="shared" si="134"/>
        <v>1080.06</v>
      </c>
      <c r="I959" s="482"/>
    </row>
    <row r="960" spans="1:9" s="443" customFormat="1" ht="38.25" x14ac:dyDescent="0.2">
      <c r="A960" s="480" t="s">
        <v>222</v>
      </c>
      <c r="B960" s="483" t="s">
        <v>638</v>
      </c>
      <c r="C960" s="484" t="s">
        <v>1310</v>
      </c>
      <c r="D960" s="481" t="s">
        <v>640</v>
      </c>
      <c r="E960" s="448" t="s">
        <v>4</v>
      </c>
      <c r="F960" s="449">
        <v>1</v>
      </c>
      <c r="G960" s="450">
        <v>349.45</v>
      </c>
      <c r="H960" s="451">
        <f t="shared" si="134"/>
        <v>349.45</v>
      </c>
      <c r="I960" s="482"/>
    </row>
    <row r="961" spans="1:9" s="443" customFormat="1" ht="38.25" x14ac:dyDescent="0.2">
      <c r="A961" s="480" t="s">
        <v>222</v>
      </c>
      <c r="B961" s="483" t="s">
        <v>641</v>
      </c>
      <c r="C961" s="484" t="s">
        <v>1311</v>
      </c>
      <c r="D961" s="481" t="s">
        <v>643</v>
      </c>
      <c r="E961" s="448" t="s">
        <v>4</v>
      </c>
      <c r="F961" s="449">
        <v>1</v>
      </c>
      <c r="G961" s="450">
        <v>459.04</v>
      </c>
      <c r="H961" s="451">
        <f t="shared" si="134"/>
        <v>459.04</v>
      </c>
      <c r="I961" s="482"/>
    </row>
    <row r="962" spans="1:9" s="443" customFormat="1" ht="38.25" x14ac:dyDescent="0.2">
      <c r="A962" s="480" t="s">
        <v>232</v>
      </c>
      <c r="B962" s="483">
        <v>100729</v>
      </c>
      <c r="C962" s="484" t="s">
        <v>1312</v>
      </c>
      <c r="D962" s="481" t="s">
        <v>486</v>
      </c>
      <c r="E962" s="448" t="s">
        <v>16</v>
      </c>
      <c r="F962" s="449">
        <v>75.25</v>
      </c>
      <c r="G962" s="450">
        <v>24.86</v>
      </c>
      <c r="H962" s="451">
        <f t="shared" si="134"/>
        <v>1870.72</v>
      </c>
      <c r="I962" s="482"/>
    </row>
    <row r="963" spans="1:9" s="443" customFormat="1" ht="25.5" x14ac:dyDescent="0.2">
      <c r="A963" s="480" t="s">
        <v>232</v>
      </c>
      <c r="B963" s="483">
        <v>97113</v>
      </c>
      <c r="C963" s="484" t="s">
        <v>1313</v>
      </c>
      <c r="D963" s="481" t="s">
        <v>488</v>
      </c>
      <c r="E963" s="448" t="s">
        <v>16</v>
      </c>
      <c r="F963" s="449">
        <v>31.75</v>
      </c>
      <c r="G963" s="450">
        <v>2.1800000000000002</v>
      </c>
      <c r="H963" s="451">
        <f t="shared" si="134"/>
        <v>69.22</v>
      </c>
      <c r="I963" s="482"/>
    </row>
    <row r="964" spans="1:9" s="443" customFormat="1" ht="25.5" x14ac:dyDescent="0.2">
      <c r="A964" s="480"/>
      <c r="B964" s="483"/>
      <c r="C964" s="499" t="s">
        <v>1305</v>
      </c>
      <c r="D964" s="500" t="s">
        <v>666</v>
      </c>
      <c r="E964" s="448">
        <v>0</v>
      </c>
      <c r="F964" s="449">
        <v>0</v>
      </c>
      <c r="G964" s="450">
        <v>0</v>
      </c>
      <c r="H964" s="451">
        <v>0</v>
      </c>
      <c r="I964" s="482"/>
    </row>
    <row r="965" spans="1:9" s="443" customFormat="1" ht="38.25" x14ac:dyDescent="0.2">
      <c r="A965" s="480" t="s">
        <v>232</v>
      </c>
      <c r="B965" s="483">
        <v>104166</v>
      </c>
      <c r="C965" s="484" t="s">
        <v>1314</v>
      </c>
      <c r="D965" s="481" t="s">
        <v>429</v>
      </c>
      <c r="E965" s="448" t="s">
        <v>300</v>
      </c>
      <c r="F965" s="449">
        <v>3.5</v>
      </c>
      <c r="G965" s="450">
        <v>82.36</v>
      </c>
      <c r="H965" s="451">
        <f t="shared" ref="H965:H969" si="135">+F965*G965</f>
        <v>288.26</v>
      </c>
      <c r="I965" s="482"/>
    </row>
    <row r="966" spans="1:9" s="443" customFormat="1" ht="38.25" x14ac:dyDescent="0.2">
      <c r="A966" s="480" t="s">
        <v>232</v>
      </c>
      <c r="B966" s="483">
        <v>104167</v>
      </c>
      <c r="C966" s="484" t="s">
        <v>1315</v>
      </c>
      <c r="D966" s="481" t="s">
        <v>431</v>
      </c>
      <c r="E966" s="448" t="s">
        <v>4</v>
      </c>
      <c r="F966" s="449">
        <v>2</v>
      </c>
      <c r="G966" s="450">
        <v>128.86000000000001</v>
      </c>
      <c r="H966" s="451">
        <f t="shared" si="135"/>
        <v>257.72000000000003</v>
      </c>
      <c r="I966" s="482"/>
    </row>
    <row r="967" spans="1:9" s="443" customFormat="1" ht="38.25" x14ac:dyDescent="0.2">
      <c r="A967" s="480" t="s">
        <v>232</v>
      </c>
      <c r="B967" s="483">
        <v>104176</v>
      </c>
      <c r="C967" s="484" t="s">
        <v>1316</v>
      </c>
      <c r="D967" s="481" t="s">
        <v>439</v>
      </c>
      <c r="E967" s="448" t="s">
        <v>4</v>
      </c>
      <c r="F967" s="449">
        <v>2</v>
      </c>
      <c r="G967" s="450">
        <v>262.52999999999997</v>
      </c>
      <c r="H967" s="451">
        <f t="shared" si="135"/>
        <v>525.05999999999995</v>
      </c>
      <c r="I967" s="482"/>
    </row>
    <row r="968" spans="1:9" s="443" customFormat="1" ht="38.25" x14ac:dyDescent="0.2">
      <c r="A968" s="480" t="s">
        <v>222</v>
      </c>
      <c r="B968" s="483" t="s">
        <v>442</v>
      </c>
      <c r="C968" s="484" t="s">
        <v>1317</v>
      </c>
      <c r="D968" s="481" t="s">
        <v>650</v>
      </c>
      <c r="E968" s="448" t="s">
        <v>4</v>
      </c>
      <c r="F968" s="449">
        <v>3</v>
      </c>
      <c r="G968" s="450">
        <v>84.09</v>
      </c>
      <c r="H968" s="451">
        <f t="shared" si="135"/>
        <v>252.27</v>
      </c>
      <c r="I968" s="482"/>
    </row>
    <row r="969" spans="1:9" s="443" customFormat="1" ht="38.25" x14ac:dyDescent="0.2">
      <c r="A969" s="480" t="s">
        <v>232</v>
      </c>
      <c r="B969" s="483">
        <v>94229</v>
      </c>
      <c r="C969" s="484" t="s">
        <v>1318</v>
      </c>
      <c r="D969" s="481" t="s">
        <v>503</v>
      </c>
      <c r="E969" s="448" t="s">
        <v>300</v>
      </c>
      <c r="F969" s="449">
        <v>7.7</v>
      </c>
      <c r="G969" s="450">
        <v>179.78</v>
      </c>
      <c r="H969" s="451">
        <f t="shared" si="135"/>
        <v>1384.31</v>
      </c>
      <c r="I969" s="482"/>
    </row>
    <row r="970" spans="1:9" s="443" customFormat="1" x14ac:dyDescent="0.2">
      <c r="A970" s="480"/>
      <c r="B970" s="483"/>
      <c r="C970" s="499" t="s">
        <v>1319</v>
      </c>
      <c r="D970" s="500" t="s">
        <v>509</v>
      </c>
      <c r="E970" s="448">
        <v>0</v>
      </c>
      <c r="F970" s="449">
        <v>0</v>
      </c>
      <c r="G970" s="450">
        <v>0</v>
      </c>
      <c r="H970" s="451">
        <v>0</v>
      </c>
      <c r="I970" s="482"/>
    </row>
    <row r="971" spans="1:9" s="443" customFormat="1" ht="38.25" x14ac:dyDescent="0.2">
      <c r="A971" s="480" t="s">
        <v>232</v>
      </c>
      <c r="B971" s="483">
        <v>100275</v>
      </c>
      <c r="C971" s="494" t="s">
        <v>1320</v>
      </c>
      <c r="D971" s="481" t="s">
        <v>505</v>
      </c>
      <c r="E971" s="448" t="s">
        <v>506</v>
      </c>
      <c r="F971" s="449">
        <v>66.849999999999994</v>
      </c>
      <c r="G971" s="450">
        <v>24.48</v>
      </c>
      <c r="H971" s="451">
        <f t="shared" ref="H971:H972" si="136">+F971*G971</f>
        <v>1636.49</v>
      </c>
      <c r="I971" s="482"/>
    </row>
    <row r="972" spans="1:9" s="443" customFormat="1" ht="38.25" x14ac:dyDescent="0.2">
      <c r="A972" s="480" t="s">
        <v>232</v>
      </c>
      <c r="B972" s="483">
        <v>94216</v>
      </c>
      <c r="C972" s="494" t="s">
        <v>1321</v>
      </c>
      <c r="D972" s="481" t="s">
        <v>508</v>
      </c>
      <c r="E972" s="448" t="s">
        <v>16</v>
      </c>
      <c r="F972" s="449">
        <v>66.849999999999994</v>
      </c>
      <c r="G972" s="450">
        <v>189.71</v>
      </c>
      <c r="H972" s="451">
        <f t="shared" si="136"/>
        <v>12682.11</v>
      </c>
      <c r="I972" s="482"/>
    </row>
    <row r="973" spans="1:9" s="443" customFormat="1" x14ac:dyDescent="0.2">
      <c r="A973" s="480"/>
      <c r="B973" s="483"/>
      <c r="C973" s="499" t="s">
        <v>1322</v>
      </c>
      <c r="D973" s="500" t="s">
        <v>306</v>
      </c>
      <c r="E973" s="448">
        <v>0</v>
      </c>
      <c r="F973" s="449">
        <v>0</v>
      </c>
      <c r="G973" s="450">
        <v>0</v>
      </c>
      <c r="H973" s="451">
        <v>0</v>
      </c>
      <c r="I973" s="482"/>
    </row>
    <row r="974" spans="1:9" s="443" customFormat="1" ht="25.5" x14ac:dyDescent="0.2">
      <c r="A974" s="480" t="s">
        <v>222</v>
      </c>
      <c r="B974" s="483" t="s">
        <v>307</v>
      </c>
      <c r="C974" s="484" t="s">
        <v>1323</v>
      </c>
      <c r="D974" s="481" t="s">
        <v>309</v>
      </c>
      <c r="E974" s="448" t="s">
        <v>300</v>
      </c>
      <c r="F974" s="449">
        <v>8.86</v>
      </c>
      <c r="G974" s="450">
        <v>6.98</v>
      </c>
      <c r="H974" s="451">
        <f t="shared" ref="H974:H984" si="137">+F974*G974</f>
        <v>61.84</v>
      </c>
      <c r="I974" s="482"/>
    </row>
    <row r="975" spans="1:9" s="443" customFormat="1" ht="51" x14ac:dyDescent="0.2">
      <c r="A975" s="480" t="s">
        <v>222</v>
      </c>
      <c r="B975" s="483" t="s">
        <v>310</v>
      </c>
      <c r="C975" s="484" t="s">
        <v>1324</v>
      </c>
      <c r="D975" s="481" t="s">
        <v>312</v>
      </c>
      <c r="E975" s="448" t="s">
        <v>42</v>
      </c>
      <c r="F975" s="449">
        <v>0.04</v>
      </c>
      <c r="G975" s="450">
        <v>4801.1000000000004</v>
      </c>
      <c r="H975" s="451">
        <f t="shared" si="137"/>
        <v>192.04</v>
      </c>
      <c r="I975" s="482"/>
    </row>
    <row r="976" spans="1:9" s="443" customFormat="1" ht="38.25" x14ac:dyDescent="0.2">
      <c r="A976" s="480" t="s">
        <v>222</v>
      </c>
      <c r="B976" s="483" t="s">
        <v>313</v>
      </c>
      <c r="C976" s="484" t="s">
        <v>1325</v>
      </c>
      <c r="D976" s="481" t="s">
        <v>315</v>
      </c>
      <c r="E976" s="448" t="s">
        <v>16</v>
      </c>
      <c r="F976" s="449">
        <v>0.89</v>
      </c>
      <c r="G976" s="450">
        <v>21.86</v>
      </c>
      <c r="H976" s="451">
        <f t="shared" si="137"/>
        <v>19.46</v>
      </c>
      <c r="I976" s="482"/>
    </row>
    <row r="977" spans="1:9" s="443" customFormat="1" ht="25.5" x14ac:dyDescent="0.2">
      <c r="A977" s="480" t="s">
        <v>232</v>
      </c>
      <c r="B977" s="483">
        <v>100717</v>
      </c>
      <c r="C977" s="484" t="s">
        <v>1326</v>
      </c>
      <c r="D977" s="481" t="s">
        <v>317</v>
      </c>
      <c r="E977" s="448" t="s">
        <v>16</v>
      </c>
      <c r="F977" s="449">
        <v>0.89</v>
      </c>
      <c r="G977" s="450">
        <v>12.47</v>
      </c>
      <c r="H977" s="451">
        <f t="shared" si="137"/>
        <v>11.1</v>
      </c>
      <c r="I977" s="482"/>
    </row>
    <row r="978" spans="1:9" s="443" customFormat="1" ht="38.25" x14ac:dyDescent="0.2">
      <c r="A978" s="480" t="s">
        <v>222</v>
      </c>
      <c r="B978" s="483" t="s">
        <v>318</v>
      </c>
      <c r="C978" s="484" t="s">
        <v>1327</v>
      </c>
      <c r="D978" s="481" t="s">
        <v>320</v>
      </c>
      <c r="E978" s="448" t="s">
        <v>133</v>
      </c>
      <c r="F978" s="449">
        <v>0.85</v>
      </c>
      <c r="G978" s="450">
        <v>39.78</v>
      </c>
      <c r="H978" s="451">
        <f t="shared" si="137"/>
        <v>33.81</v>
      </c>
      <c r="I978" s="482"/>
    </row>
    <row r="979" spans="1:9" s="443" customFormat="1" ht="25.5" x14ac:dyDescent="0.2">
      <c r="A979" s="480" t="s">
        <v>222</v>
      </c>
      <c r="B979" s="483" t="s">
        <v>321</v>
      </c>
      <c r="C979" s="484" t="s">
        <v>1328</v>
      </c>
      <c r="D979" s="481" t="s">
        <v>323</v>
      </c>
      <c r="E979" s="448" t="s">
        <v>16</v>
      </c>
      <c r="F979" s="449">
        <v>0.89</v>
      </c>
      <c r="G979" s="450">
        <v>62.15</v>
      </c>
      <c r="H979" s="451">
        <f t="shared" si="137"/>
        <v>55.31</v>
      </c>
      <c r="I979" s="482"/>
    </row>
    <row r="980" spans="1:9" s="443" customFormat="1" ht="25.5" x14ac:dyDescent="0.2">
      <c r="A980" s="480" t="s">
        <v>222</v>
      </c>
      <c r="B980" s="483" t="s">
        <v>324</v>
      </c>
      <c r="C980" s="484" t="s">
        <v>1329</v>
      </c>
      <c r="D980" s="481" t="s">
        <v>326</v>
      </c>
      <c r="E980" s="448" t="s">
        <v>42</v>
      </c>
      <c r="F980" s="449">
        <v>0.04</v>
      </c>
      <c r="G980" s="450">
        <v>8925.89</v>
      </c>
      <c r="H980" s="451">
        <f t="shared" si="137"/>
        <v>357.04</v>
      </c>
      <c r="I980" s="482"/>
    </row>
    <row r="981" spans="1:9" s="443" customFormat="1" ht="25.5" x14ac:dyDescent="0.2">
      <c r="A981" s="480" t="s">
        <v>222</v>
      </c>
      <c r="B981" s="483" t="s">
        <v>327</v>
      </c>
      <c r="C981" s="484" t="s">
        <v>1330</v>
      </c>
      <c r="D981" s="481" t="s">
        <v>329</v>
      </c>
      <c r="E981" s="448" t="s">
        <v>42</v>
      </c>
      <c r="F981" s="449">
        <v>0.05</v>
      </c>
      <c r="G981" s="450">
        <v>58.3</v>
      </c>
      <c r="H981" s="451">
        <f t="shared" si="137"/>
        <v>2.92</v>
      </c>
      <c r="I981" s="482"/>
    </row>
    <row r="982" spans="1:9" s="443" customFormat="1" ht="51" x14ac:dyDescent="0.2">
      <c r="A982" s="480" t="s">
        <v>232</v>
      </c>
      <c r="B982" s="483">
        <v>100981</v>
      </c>
      <c r="C982" s="484" t="s">
        <v>1331</v>
      </c>
      <c r="D982" s="481" t="s">
        <v>331</v>
      </c>
      <c r="E982" s="448" t="s">
        <v>42</v>
      </c>
      <c r="F982" s="449">
        <v>0.06</v>
      </c>
      <c r="G982" s="450">
        <v>11.03</v>
      </c>
      <c r="H982" s="451">
        <f t="shared" si="137"/>
        <v>0.66</v>
      </c>
      <c r="I982" s="482"/>
    </row>
    <row r="983" spans="1:9" s="443" customFormat="1" ht="25.5" x14ac:dyDescent="0.2">
      <c r="A983" s="480" t="s">
        <v>222</v>
      </c>
      <c r="B983" s="483" t="s">
        <v>332</v>
      </c>
      <c r="C983" s="484" t="s">
        <v>1332</v>
      </c>
      <c r="D983" s="481" t="s">
        <v>925</v>
      </c>
      <c r="E983" s="448" t="s">
        <v>335</v>
      </c>
      <c r="F983" s="449">
        <v>0.13</v>
      </c>
      <c r="G983" s="450">
        <v>129.94999999999999</v>
      </c>
      <c r="H983" s="451">
        <f t="shared" si="137"/>
        <v>16.89</v>
      </c>
      <c r="I983" s="482"/>
    </row>
    <row r="984" spans="1:9" s="443" customFormat="1" x14ac:dyDescent="0.2">
      <c r="A984" s="480"/>
      <c r="B984" s="483"/>
      <c r="C984" s="499" t="s">
        <v>1333</v>
      </c>
      <c r="D984" s="500" t="s">
        <v>1334</v>
      </c>
      <c r="E984" s="448"/>
      <c r="F984" s="449"/>
      <c r="G984" s="450"/>
      <c r="H984" s="451">
        <f t="shared" si="137"/>
        <v>0</v>
      </c>
      <c r="I984" s="482"/>
    </row>
    <row r="985" spans="1:9" s="443" customFormat="1" x14ac:dyDescent="0.2">
      <c r="A985" s="480"/>
      <c r="B985" s="483"/>
      <c r="C985" s="499" t="s">
        <v>1335</v>
      </c>
      <c r="D985" s="500" t="s">
        <v>668</v>
      </c>
      <c r="E985" s="448">
        <v>0</v>
      </c>
      <c r="F985" s="449">
        <v>0</v>
      </c>
      <c r="G985" s="450">
        <v>0</v>
      </c>
      <c r="H985" s="451">
        <v>0</v>
      </c>
      <c r="I985" s="482"/>
    </row>
    <row r="986" spans="1:9" s="443" customFormat="1" ht="63.75" x14ac:dyDescent="0.2">
      <c r="A986" s="480" t="s">
        <v>222</v>
      </c>
      <c r="B986" s="483" t="s">
        <v>475</v>
      </c>
      <c r="C986" s="494" t="s">
        <v>1336</v>
      </c>
      <c r="D986" s="497" t="s">
        <v>477</v>
      </c>
      <c r="E986" s="448" t="s">
        <v>133</v>
      </c>
      <c r="F986" s="449">
        <v>326.32</v>
      </c>
      <c r="G986" s="450">
        <v>16.21</v>
      </c>
      <c r="H986" s="451">
        <f t="shared" ref="H986:H987" si="138">+F986*G986</f>
        <v>5289.65</v>
      </c>
      <c r="I986" s="482"/>
    </row>
    <row r="987" spans="1:9" s="443" customFormat="1" ht="38.25" x14ac:dyDescent="0.2">
      <c r="A987" s="480" t="s">
        <v>232</v>
      </c>
      <c r="B987" s="483">
        <v>100729</v>
      </c>
      <c r="C987" s="494" t="s">
        <v>1337</v>
      </c>
      <c r="D987" s="497" t="s">
        <v>486</v>
      </c>
      <c r="E987" s="448" t="s">
        <v>16</v>
      </c>
      <c r="F987" s="449">
        <v>13.14</v>
      </c>
      <c r="G987" s="450">
        <v>24.86</v>
      </c>
      <c r="H987" s="451">
        <f t="shared" si="138"/>
        <v>326.66000000000003</v>
      </c>
      <c r="I987" s="482"/>
    </row>
    <row r="988" spans="1:9" s="443" customFormat="1" x14ac:dyDescent="0.2">
      <c r="A988" s="480"/>
      <c r="B988" s="483"/>
      <c r="C988" s="499" t="s">
        <v>1338</v>
      </c>
      <c r="D988" s="500" t="s">
        <v>509</v>
      </c>
      <c r="E988" s="448">
        <v>0</v>
      </c>
      <c r="F988" s="449">
        <v>0</v>
      </c>
      <c r="G988" s="450">
        <v>0</v>
      </c>
      <c r="H988" s="451">
        <v>0</v>
      </c>
      <c r="I988" s="482"/>
    </row>
    <row r="989" spans="1:9" s="443" customFormat="1" ht="38.25" x14ac:dyDescent="0.2">
      <c r="A989" s="480" t="s">
        <v>232</v>
      </c>
      <c r="B989" s="483">
        <v>100275</v>
      </c>
      <c r="C989" s="494" t="s">
        <v>1339</v>
      </c>
      <c r="D989" s="497" t="s">
        <v>505</v>
      </c>
      <c r="E989" s="448" t="s">
        <v>506</v>
      </c>
      <c r="F989" s="449">
        <v>27.09</v>
      </c>
      <c r="G989" s="450">
        <v>24.48</v>
      </c>
      <c r="H989" s="451">
        <f t="shared" ref="H989:H991" si="139">+F989*G989</f>
        <v>663.16</v>
      </c>
      <c r="I989" s="482"/>
    </row>
    <row r="990" spans="1:9" s="443" customFormat="1" ht="38.25" x14ac:dyDescent="0.2">
      <c r="A990" s="480" t="s">
        <v>232</v>
      </c>
      <c r="B990" s="483">
        <v>94216</v>
      </c>
      <c r="C990" s="494" t="s">
        <v>1340</v>
      </c>
      <c r="D990" s="497" t="s">
        <v>508</v>
      </c>
      <c r="E990" s="448" t="s">
        <v>16</v>
      </c>
      <c r="F990" s="449">
        <v>27.09</v>
      </c>
      <c r="G990" s="450">
        <v>189.71</v>
      </c>
      <c r="H990" s="451">
        <f t="shared" si="139"/>
        <v>5139.24</v>
      </c>
      <c r="I990" s="482"/>
    </row>
    <row r="991" spans="1:9" s="443" customFormat="1" ht="63.75" x14ac:dyDescent="0.2">
      <c r="A991" s="480" t="s">
        <v>232</v>
      </c>
      <c r="B991" s="483">
        <v>100326</v>
      </c>
      <c r="C991" s="494" t="s">
        <v>1341</v>
      </c>
      <c r="D991" s="497" t="s">
        <v>744</v>
      </c>
      <c r="E991" s="448" t="s">
        <v>300</v>
      </c>
      <c r="F991" s="449">
        <v>7.5</v>
      </c>
      <c r="G991" s="450">
        <v>21.37</v>
      </c>
      <c r="H991" s="451">
        <f t="shared" si="139"/>
        <v>160.28</v>
      </c>
      <c r="I991" s="482"/>
    </row>
    <row r="992" spans="1:9" s="443" customFormat="1" ht="13.5" thickBot="1" x14ac:dyDescent="0.25">
      <c r="A992" s="485"/>
      <c r="B992" s="486"/>
      <c r="C992" s="487"/>
      <c r="D992" s="488" t="s">
        <v>22</v>
      </c>
      <c r="E992" s="452"/>
      <c r="F992" s="453"/>
      <c r="G992" s="454"/>
      <c r="H992" s="455"/>
      <c r="I992" s="489">
        <f>SUM(H265:H991)</f>
        <v>952274.43</v>
      </c>
    </row>
    <row r="993" spans="1:9" s="443" customFormat="1" ht="13.5" customHeight="1" thickBot="1" x14ac:dyDescent="0.25">
      <c r="A993" s="490"/>
      <c r="B993" s="490"/>
      <c r="C993" s="491"/>
      <c r="D993" s="491"/>
      <c r="E993" s="491"/>
      <c r="F993" s="492"/>
      <c r="G993" s="493"/>
      <c r="H993" s="491"/>
      <c r="I993" s="491"/>
    </row>
    <row r="994" spans="1:9" s="443" customFormat="1" x14ac:dyDescent="0.2">
      <c r="A994" s="474"/>
      <c r="B994" s="475"/>
      <c r="C994" s="476" t="s">
        <v>1342</v>
      </c>
      <c r="D994" s="477" t="s">
        <v>1343</v>
      </c>
      <c r="E994" s="444"/>
      <c r="F994" s="445"/>
      <c r="G994" s="456"/>
      <c r="H994" s="447"/>
      <c r="I994" s="478"/>
    </row>
    <row r="995" spans="1:9" s="443" customFormat="1" ht="25.5" x14ac:dyDescent="0.2">
      <c r="A995" s="480"/>
      <c r="B995" s="483"/>
      <c r="C995" s="495" t="s">
        <v>1344</v>
      </c>
      <c r="D995" s="496" t="s">
        <v>1345</v>
      </c>
      <c r="E995" s="457">
        <v>0</v>
      </c>
      <c r="F995" s="458">
        <v>0</v>
      </c>
      <c r="G995" s="459">
        <v>0</v>
      </c>
      <c r="H995" s="460">
        <v>0</v>
      </c>
      <c r="I995" s="482"/>
    </row>
    <row r="996" spans="1:9" s="443" customFormat="1" ht="38.25" x14ac:dyDescent="0.2">
      <c r="A996" s="480" t="s">
        <v>232</v>
      </c>
      <c r="B996" s="483">
        <v>104166</v>
      </c>
      <c r="C996" s="484" t="s">
        <v>1346</v>
      </c>
      <c r="D996" s="481" t="s">
        <v>429</v>
      </c>
      <c r="E996" s="448" t="s">
        <v>300</v>
      </c>
      <c r="F996" s="449">
        <v>192</v>
      </c>
      <c r="G996" s="450">
        <v>82.36</v>
      </c>
      <c r="H996" s="451">
        <f t="shared" ref="H996:H1028" si="140">+F996*G996</f>
        <v>15813.12</v>
      </c>
      <c r="I996" s="482"/>
    </row>
    <row r="997" spans="1:9" s="443" customFormat="1" ht="38.25" x14ac:dyDescent="0.2">
      <c r="A997" s="480" t="s">
        <v>232</v>
      </c>
      <c r="B997" s="483">
        <v>104167</v>
      </c>
      <c r="C997" s="484" t="s">
        <v>1347</v>
      </c>
      <c r="D997" s="481" t="s">
        <v>431</v>
      </c>
      <c r="E997" s="448" t="s">
        <v>4</v>
      </c>
      <c r="F997" s="449">
        <v>26</v>
      </c>
      <c r="G997" s="450">
        <v>128.86000000000001</v>
      </c>
      <c r="H997" s="451">
        <f t="shared" ref="H997:H1021" si="141">+F997*G997</f>
        <v>3350.36</v>
      </c>
      <c r="I997" s="482"/>
    </row>
    <row r="998" spans="1:9" s="443" customFormat="1" ht="38.25" x14ac:dyDescent="0.2">
      <c r="A998" s="480" t="s">
        <v>232</v>
      </c>
      <c r="B998" s="483">
        <v>104168</v>
      </c>
      <c r="C998" s="484" t="s">
        <v>1348</v>
      </c>
      <c r="D998" s="481" t="s">
        <v>433</v>
      </c>
      <c r="E998" s="448" t="s">
        <v>4</v>
      </c>
      <c r="F998" s="449">
        <v>8</v>
      </c>
      <c r="G998" s="450">
        <v>125.49</v>
      </c>
      <c r="H998" s="451">
        <f t="shared" si="141"/>
        <v>1003.92</v>
      </c>
      <c r="I998" s="482"/>
    </row>
    <row r="999" spans="1:9" s="443" customFormat="1" ht="38.25" x14ac:dyDescent="0.2">
      <c r="A999" s="480" t="s">
        <v>232</v>
      </c>
      <c r="B999" s="483">
        <v>104171</v>
      </c>
      <c r="C999" s="484" t="s">
        <v>1349</v>
      </c>
      <c r="D999" s="481" t="s">
        <v>437</v>
      </c>
      <c r="E999" s="448" t="s">
        <v>4</v>
      </c>
      <c r="F999" s="449">
        <v>20</v>
      </c>
      <c r="G999" s="450">
        <v>101.87</v>
      </c>
      <c r="H999" s="451">
        <f t="shared" si="141"/>
        <v>2037.4</v>
      </c>
      <c r="I999" s="482"/>
    </row>
    <row r="1000" spans="1:9" s="443" customFormat="1" ht="38.25" x14ac:dyDescent="0.2">
      <c r="A1000" s="480" t="s">
        <v>232</v>
      </c>
      <c r="B1000" s="483">
        <v>104176</v>
      </c>
      <c r="C1000" s="484" t="s">
        <v>1350</v>
      </c>
      <c r="D1000" s="481" t="s">
        <v>439</v>
      </c>
      <c r="E1000" s="448" t="s">
        <v>4</v>
      </c>
      <c r="F1000" s="449">
        <v>24</v>
      </c>
      <c r="G1000" s="450">
        <v>262.52999999999997</v>
      </c>
      <c r="H1000" s="451">
        <f t="shared" si="141"/>
        <v>6300.72</v>
      </c>
      <c r="I1000" s="482"/>
    </row>
    <row r="1001" spans="1:9" s="443" customFormat="1" ht="38.25" x14ac:dyDescent="0.2">
      <c r="A1001" s="480" t="s">
        <v>232</v>
      </c>
      <c r="B1001" s="483">
        <v>104175</v>
      </c>
      <c r="C1001" s="484" t="s">
        <v>1351</v>
      </c>
      <c r="D1001" s="481" t="s">
        <v>1352</v>
      </c>
      <c r="E1001" s="448" t="s">
        <v>4</v>
      </c>
      <c r="F1001" s="449">
        <v>20</v>
      </c>
      <c r="G1001" s="450">
        <v>147.99</v>
      </c>
      <c r="H1001" s="451">
        <f t="shared" si="141"/>
        <v>2959.8</v>
      </c>
      <c r="I1001" s="482"/>
    </row>
    <row r="1002" spans="1:9" s="443" customFormat="1" ht="38.25" x14ac:dyDescent="0.2">
      <c r="A1002" s="480" t="s">
        <v>232</v>
      </c>
      <c r="B1002" s="483">
        <v>104179</v>
      </c>
      <c r="C1002" s="484" t="s">
        <v>1353</v>
      </c>
      <c r="D1002" s="481" t="s">
        <v>496</v>
      </c>
      <c r="E1002" s="448" t="s">
        <v>4</v>
      </c>
      <c r="F1002" s="449">
        <v>4</v>
      </c>
      <c r="G1002" s="450">
        <v>86.98</v>
      </c>
      <c r="H1002" s="451">
        <f t="shared" si="141"/>
        <v>347.92</v>
      </c>
      <c r="I1002" s="482"/>
    </row>
    <row r="1003" spans="1:9" s="443" customFormat="1" ht="38.25" x14ac:dyDescent="0.2">
      <c r="A1003" s="480" t="s">
        <v>232</v>
      </c>
      <c r="B1003" s="483">
        <v>102568</v>
      </c>
      <c r="C1003" s="484" t="s">
        <v>1354</v>
      </c>
      <c r="D1003" s="481" t="s">
        <v>441</v>
      </c>
      <c r="E1003" s="448" t="s">
        <v>335</v>
      </c>
      <c r="F1003" s="449">
        <v>0.37</v>
      </c>
      <c r="G1003" s="450">
        <v>344.27</v>
      </c>
      <c r="H1003" s="451">
        <f t="shared" si="141"/>
        <v>127.38</v>
      </c>
      <c r="I1003" s="482"/>
    </row>
    <row r="1004" spans="1:9" s="443" customFormat="1" x14ac:dyDescent="0.2">
      <c r="A1004" s="480" t="s">
        <v>222</v>
      </c>
      <c r="B1004" s="483" t="s">
        <v>498</v>
      </c>
      <c r="C1004" s="484" t="s">
        <v>1355</v>
      </c>
      <c r="D1004" s="481" t="s">
        <v>500</v>
      </c>
      <c r="E1004" s="448" t="s">
        <v>4</v>
      </c>
      <c r="F1004" s="449">
        <v>140</v>
      </c>
      <c r="G1004" s="450">
        <v>30.41</v>
      </c>
      <c r="H1004" s="451">
        <f t="shared" si="141"/>
        <v>4257.3999999999996</v>
      </c>
      <c r="I1004" s="482"/>
    </row>
    <row r="1005" spans="1:9" s="443" customFormat="1" ht="25.5" x14ac:dyDescent="0.2">
      <c r="A1005" s="480"/>
      <c r="B1005" s="483"/>
      <c r="C1005" s="499" t="s">
        <v>1356</v>
      </c>
      <c r="D1005" s="500" t="s">
        <v>1357</v>
      </c>
      <c r="E1005" s="448">
        <v>0</v>
      </c>
      <c r="F1005" s="449">
        <v>0</v>
      </c>
      <c r="G1005" s="450">
        <v>0</v>
      </c>
      <c r="H1005" s="451">
        <v>0</v>
      </c>
      <c r="I1005" s="482"/>
    </row>
    <row r="1006" spans="1:9" s="443" customFormat="1" ht="38.25" x14ac:dyDescent="0.2">
      <c r="A1006" s="480" t="s">
        <v>232</v>
      </c>
      <c r="B1006" s="483">
        <v>104792</v>
      </c>
      <c r="C1006" s="484" t="s">
        <v>1358</v>
      </c>
      <c r="D1006" s="481" t="s">
        <v>1359</v>
      </c>
      <c r="E1006" s="448" t="s">
        <v>300</v>
      </c>
      <c r="F1006" s="449">
        <v>18</v>
      </c>
      <c r="G1006" s="450">
        <v>0.53</v>
      </c>
      <c r="H1006" s="451">
        <f t="shared" si="141"/>
        <v>9.5399999999999991</v>
      </c>
      <c r="I1006" s="482"/>
    </row>
    <row r="1007" spans="1:9" s="443" customFormat="1" ht="25.5" x14ac:dyDescent="0.2">
      <c r="A1007" s="480" t="s">
        <v>232</v>
      </c>
      <c r="B1007" s="483">
        <v>99814</v>
      </c>
      <c r="C1007" s="484" t="s">
        <v>1360</v>
      </c>
      <c r="D1007" s="481" t="s">
        <v>304</v>
      </c>
      <c r="E1007" s="448" t="s">
        <v>16</v>
      </c>
      <c r="F1007" s="449">
        <v>2.2599999999999998</v>
      </c>
      <c r="G1007" s="450">
        <v>2.67</v>
      </c>
      <c r="H1007" s="451">
        <f t="shared" si="141"/>
        <v>6.03</v>
      </c>
      <c r="I1007" s="482"/>
    </row>
    <row r="1008" spans="1:9" s="443" customFormat="1" ht="25.5" x14ac:dyDescent="0.2">
      <c r="A1008" s="480" t="s">
        <v>222</v>
      </c>
      <c r="B1008" s="483" t="s">
        <v>324</v>
      </c>
      <c r="C1008" s="484" t="s">
        <v>1361</v>
      </c>
      <c r="D1008" s="481" t="s">
        <v>326</v>
      </c>
      <c r="E1008" s="448" t="s">
        <v>42</v>
      </c>
      <c r="F1008" s="449">
        <v>0.23</v>
      </c>
      <c r="G1008" s="450">
        <v>8925.89</v>
      </c>
      <c r="H1008" s="451">
        <f t="shared" si="141"/>
        <v>2052.9499999999998</v>
      </c>
      <c r="I1008" s="482"/>
    </row>
    <row r="1009" spans="1:9" s="443" customFormat="1" x14ac:dyDescent="0.2">
      <c r="A1009" s="480"/>
      <c r="B1009" s="483"/>
      <c r="C1009" s="499" t="s">
        <v>1362</v>
      </c>
      <c r="D1009" s="500" t="s">
        <v>1363</v>
      </c>
      <c r="E1009" s="448">
        <v>0</v>
      </c>
      <c r="F1009" s="449">
        <v>0</v>
      </c>
      <c r="G1009" s="450">
        <v>0</v>
      </c>
      <c r="H1009" s="451">
        <v>0</v>
      </c>
      <c r="I1009" s="482"/>
    </row>
    <row r="1010" spans="1:9" s="443" customFormat="1" ht="51" x14ac:dyDescent="0.2">
      <c r="A1010" s="480" t="s">
        <v>232</v>
      </c>
      <c r="B1010" s="483">
        <v>103320</v>
      </c>
      <c r="C1010" s="494" t="s">
        <v>1364</v>
      </c>
      <c r="D1010" s="497" t="s">
        <v>1365</v>
      </c>
      <c r="E1010" s="570" t="s">
        <v>16</v>
      </c>
      <c r="F1010" s="586">
        <v>15</v>
      </c>
      <c r="G1010" s="587">
        <v>126.47</v>
      </c>
      <c r="H1010" s="451">
        <f t="shared" si="141"/>
        <v>1897.05</v>
      </c>
      <c r="I1010" s="482"/>
    </row>
    <row r="1011" spans="1:9" s="443" customFormat="1" ht="51" x14ac:dyDescent="0.2">
      <c r="A1011" s="480" t="s">
        <v>232</v>
      </c>
      <c r="B1011" s="483">
        <v>87894</v>
      </c>
      <c r="C1011" s="494" t="s">
        <v>1366</v>
      </c>
      <c r="D1011" s="497" t="s">
        <v>1367</v>
      </c>
      <c r="E1011" s="570" t="s">
        <v>16</v>
      </c>
      <c r="F1011" s="586">
        <v>30</v>
      </c>
      <c r="G1011" s="587">
        <v>8.3699999999999992</v>
      </c>
      <c r="H1011" s="451">
        <f t="shared" si="141"/>
        <v>251.1</v>
      </c>
      <c r="I1011" s="482"/>
    </row>
    <row r="1012" spans="1:9" s="443" customFormat="1" ht="51" x14ac:dyDescent="0.2">
      <c r="A1012" s="480" t="s">
        <v>232</v>
      </c>
      <c r="B1012" s="483">
        <v>87794</v>
      </c>
      <c r="C1012" s="494" t="s">
        <v>1368</v>
      </c>
      <c r="D1012" s="497" t="s">
        <v>1369</v>
      </c>
      <c r="E1012" s="570" t="s">
        <v>16</v>
      </c>
      <c r="F1012" s="586">
        <v>30</v>
      </c>
      <c r="G1012" s="587">
        <v>53.39</v>
      </c>
      <c r="H1012" s="451">
        <f t="shared" si="141"/>
        <v>1601.7</v>
      </c>
      <c r="I1012" s="482"/>
    </row>
    <row r="1013" spans="1:9" s="443" customFormat="1" ht="89.25" x14ac:dyDescent="0.2">
      <c r="A1013" s="480" t="s">
        <v>232</v>
      </c>
      <c r="B1013" s="483">
        <v>88423</v>
      </c>
      <c r="C1013" s="494" t="s">
        <v>1370</v>
      </c>
      <c r="D1013" s="497" t="s">
        <v>1371</v>
      </c>
      <c r="E1013" s="570" t="s">
        <v>16</v>
      </c>
      <c r="F1013" s="586">
        <v>30</v>
      </c>
      <c r="G1013" s="587">
        <v>23.08</v>
      </c>
      <c r="H1013" s="451">
        <f t="shared" si="141"/>
        <v>692.4</v>
      </c>
      <c r="I1013" s="482"/>
    </row>
    <row r="1014" spans="1:9" s="443" customFormat="1" x14ac:dyDescent="0.2">
      <c r="A1014" s="480"/>
      <c r="B1014" s="483"/>
      <c r="C1014" s="499" t="s">
        <v>1372</v>
      </c>
      <c r="D1014" s="496" t="s">
        <v>1408</v>
      </c>
      <c r="E1014" s="448">
        <v>0</v>
      </c>
      <c r="F1014" s="449">
        <v>0</v>
      </c>
      <c r="G1014" s="450">
        <v>0</v>
      </c>
      <c r="H1014" s="451">
        <v>0</v>
      </c>
      <c r="I1014" s="482"/>
    </row>
    <row r="1015" spans="1:9" s="443" customFormat="1" ht="51" x14ac:dyDescent="0.2">
      <c r="A1015" s="480" t="s">
        <v>232</v>
      </c>
      <c r="B1015" s="483">
        <v>87640</v>
      </c>
      <c r="C1015" s="494" t="s">
        <v>1373</v>
      </c>
      <c r="D1015" s="497" t="s">
        <v>1374</v>
      </c>
      <c r="E1015" s="570" t="s">
        <v>16</v>
      </c>
      <c r="F1015" s="586">
        <v>784</v>
      </c>
      <c r="G1015" s="587">
        <v>49.28</v>
      </c>
      <c r="H1015" s="451">
        <f t="shared" si="141"/>
        <v>38635.519999999997</v>
      </c>
      <c r="I1015" s="482"/>
    </row>
    <row r="1016" spans="1:9" s="443" customFormat="1" x14ac:dyDescent="0.2">
      <c r="A1016" s="480"/>
      <c r="B1016" s="483"/>
      <c r="C1016" s="499" t="s">
        <v>1407</v>
      </c>
      <c r="D1016" s="496" t="s">
        <v>1409</v>
      </c>
      <c r="E1016" s="448">
        <v>0</v>
      </c>
      <c r="F1016" s="449">
        <v>0</v>
      </c>
      <c r="G1016" s="450">
        <v>0</v>
      </c>
      <c r="H1016" s="451">
        <v>0</v>
      </c>
      <c r="I1016" s="482"/>
    </row>
    <row r="1017" spans="1:9" s="443" customFormat="1" ht="38.25" x14ac:dyDescent="0.2">
      <c r="A1017" s="480" t="s">
        <v>232</v>
      </c>
      <c r="B1017" s="483">
        <v>91341</v>
      </c>
      <c r="C1017" s="494" t="s">
        <v>1375</v>
      </c>
      <c r="D1017" s="497" t="s">
        <v>1376</v>
      </c>
      <c r="E1017" s="448" t="s">
        <v>16</v>
      </c>
      <c r="F1017" s="449">
        <v>7.5</v>
      </c>
      <c r="G1017" s="450">
        <v>783.06</v>
      </c>
      <c r="H1017" s="451">
        <f t="shared" si="141"/>
        <v>5872.95</v>
      </c>
      <c r="I1017" s="482"/>
    </row>
    <row r="1018" spans="1:9" s="443" customFormat="1" x14ac:dyDescent="0.2">
      <c r="A1018" s="480"/>
      <c r="B1018" s="483"/>
      <c r="C1018" s="499" t="s">
        <v>1406</v>
      </c>
      <c r="D1018" s="500" t="s">
        <v>1410</v>
      </c>
      <c r="E1018" s="448">
        <v>0</v>
      </c>
      <c r="F1018" s="449">
        <v>0</v>
      </c>
      <c r="G1018" s="450">
        <v>0</v>
      </c>
      <c r="H1018" s="451">
        <v>0</v>
      </c>
      <c r="I1018" s="482"/>
    </row>
    <row r="1019" spans="1:9" s="443" customFormat="1" ht="63.75" x14ac:dyDescent="0.2">
      <c r="A1019" s="480" t="s">
        <v>222</v>
      </c>
      <c r="B1019" s="483" t="s">
        <v>475</v>
      </c>
      <c r="C1019" s="494" t="s">
        <v>1377</v>
      </c>
      <c r="D1019" s="497" t="s">
        <v>477</v>
      </c>
      <c r="E1019" s="448" t="s">
        <v>133</v>
      </c>
      <c r="F1019" s="449">
        <v>1017.72</v>
      </c>
      <c r="G1019" s="450">
        <v>16.21</v>
      </c>
      <c r="H1019" s="451">
        <f t="shared" si="141"/>
        <v>16497.240000000002</v>
      </c>
      <c r="I1019" s="482"/>
    </row>
    <row r="1020" spans="1:9" s="443" customFormat="1" x14ac:dyDescent="0.2">
      <c r="A1020" s="480"/>
      <c r="B1020" s="483"/>
      <c r="C1020" s="499" t="s">
        <v>1405</v>
      </c>
      <c r="D1020" s="500" t="s">
        <v>1411</v>
      </c>
      <c r="E1020" s="448">
        <v>0</v>
      </c>
      <c r="F1020" s="449">
        <v>0</v>
      </c>
      <c r="G1020" s="450">
        <v>0</v>
      </c>
      <c r="H1020" s="451">
        <v>0</v>
      </c>
      <c r="I1020" s="482"/>
    </row>
    <row r="1021" spans="1:9" s="443" customFormat="1" x14ac:dyDescent="0.2">
      <c r="A1021" s="480" t="s">
        <v>222</v>
      </c>
      <c r="B1021" s="483" t="s">
        <v>1378</v>
      </c>
      <c r="C1021" s="494" t="s">
        <v>1379</v>
      </c>
      <c r="D1021" s="497" t="s">
        <v>1380</v>
      </c>
      <c r="E1021" s="448" t="s">
        <v>16</v>
      </c>
      <c r="F1021" s="449">
        <v>63.15</v>
      </c>
      <c r="G1021" s="450">
        <v>614.98</v>
      </c>
      <c r="H1021" s="451">
        <f t="shared" si="141"/>
        <v>38835.99</v>
      </c>
      <c r="I1021" s="482"/>
    </row>
    <row r="1022" spans="1:9" s="443" customFormat="1" x14ac:dyDescent="0.2">
      <c r="A1022" s="480"/>
      <c r="B1022" s="483"/>
      <c r="C1022" s="499" t="s">
        <v>1404</v>
      </c>
      <c r="D1022" s="500" t="s">
        <v>1412</v>
      </c>
      <c r="E1022" s="448">
        <v>0</v>
      </c>
      <c r="F1022" s="449">
        <v>0</v>
      </c>
      <c r="G1022" s="450">
        <v>0</v>
      </c>
      <c r="H1022" s="451">
        <v>0</v>
      </c>
      <c r="I1022" s="482"/>
    </row>
    <row r="1023" spans="1:9" s="443" customFormat="1" ht="76.5" x14ac:dyDescent="0.2">
      <c r="A1023" s="480" t="s">
        <v>222</v>
      </c>
      <c r="B1023" s="483" t="s">
        <v>1381</v>
      </c>
      <c r="C1023" s="484" t="s">
        <v>1382</v>
      </c>
      <c r="D1023" s="481" t="s">
        <v>1383</v>
      </c>
      <c r="E1023" s="448" t="s">
        <v>4</v>
      </c>
      <c r="F1023" s="449">
        <v>18</v>
      </c>
      <c r="G1023" s="450">
        <v>193.37</v>
      </c>
      <c r="H1023" s="451">
        <f t="shared" si="140"/>
        <v>3480.66</v>
      </c>
      <c r="I1023" s="482"/>
    </row>
    <row r="1024" spans="1:9" s="443" customFormat="1" ht="51" x14ac:dyDescent="0.2">
      <c r="A1024" s="480" t="s">
        <v>232</v>
      </c>
      <c r="B1024" s="483">
        <v>101882</v>
      </c>
      <c r="C1024" s="484" t="s">
        <v>1384</v>
      </c>
      <c r="D1024" s="481" t="s">
        <v>1385</v>
      </c>
      <c r="E1024" s="448" t="s">
        <v>4</v>
      </c>
      <c r="F1024" s="449">
        <v>1</v>
      </c>
      <c r="G1024" s="450">
        <v>1277.67</v>
      </c>
      <c r="H1024" s="451">
        <f t="shared" si="140"/>
        <v>1277.67</v>
      </c>
      <c r="I1024" s="482"/>
    </row>
    <row r="1025" spans="1:9" s="443" customFormat="1" ht="25.5" x14ac:dyDescent="0.2">
      <c r="A1025" s="480" t="s">
        <v>232</v>
      </c>
      <c r="B1025" s="483">
        <v>93655</v>
      </c>
      <c r="C1025" s="484" t="s">
        <v>1386</v>
      </c>
      <c r="D1025" s="481" t="s">
        <v>1387</v>
      </c>
      <c r="E1025" s="448" t="s">
        <v>4</v>
      </c>
      <c r="F1025" s="449">
        <v>9</v>
      </c>
      <c r="G1025" s="450">
        <v>13.15</v>
      </c>
      <c r="H1025" s="451">
        <f t="shared" si="140"/>
        <v>118.35</v>
      </c>
      <c r="I1025" s="482"/>
    </row>
    <row r="1026" spans="1:9" s="443" customFormat="1" ht="25.5" x14ac:dyDescent="0.2">
      <c r="A1026" s="480" t="s">
        <v>232</v>
      </c>
      <c r="B1026" s="483">
        <v>93662</v>
      </c>
      <c r="C1026" s="484" t="s">
        <v>1388</v>
      </c>
      <c r="D1026" s="481" t="s">
        <v>1389</v>
      </c>
      <c r="E1026" s="448" t="s">
        <v>4</v>
      </c>
      <c r="F1026" s="449">
        <v>1</v>
      </c>
      <c r="G1026" s="450">
        <v>54.13</v>
      </c>
      <c r="H1026" s="451">
        <f t="shared" si="140"/>
        <v>54.13</v>
      </c>
      <c r="I1026" s="482"/>
    </row>
    <row r="1027" spans="1:9" s="443" customFormat="1" ht="25.5" x14ac:dyDescent="0.2">
      <c r="A1027" s="480" t="s">
        <v>232</v>
      </c>
      <c r="B1027" s="483">
        <v>93669</v>
      </c>
      <c r="C1027" s="484" t="s">
        <v>1390</v>
      </c>
      <c r="D1027" s="481" t="s">
        <v>1391</v>
      </c>
      <c r="E1027" s="448" t="s">
        <v>4</v>
      </c>
      <c r="F1027" s="449">
        <v>1</v>
      </c>
      <c r="G1027" s="450">
        <v>69.459999999999994</v>
      </c>
      <c r="H1027" s="451">
        <f t="shared" si="140"/>
        <v>69.459999999999994</v>
      </c>
      <c r="I1027" s="482"/>
    </row>
    <row r="1028" spans="1:9" s="443" customFormat="1" ht="38.25" x14ac:dyDescent="0.2">
      <c r="A1028" s="480" t="s">
        <v>232</v>
      </c>
      <c r="B1028" s="483">
        <v>91928</v>
      </c>
      <c r="C1028" s="484" t="s">
        <v>1392</v>
      </c>
      <c r="D1028" s="481" t="s">
        <v>1393</v>
      </c>
      <c r="E1028" s="448" t="s">
        <v>300</v>
      </c>
      <c r="F1028" s="449">
        <v>685.08</v>
      </c>
      <c r="G1028" s="450">
        <v>7.15</v>
      </c>
      <c r="H1028" s="451">
        <f t="shared" si="140"/>
        <v>4898.32</v>
      </c>
      <c r="I1028" s="482"/>
    </row>
    <row r="1029" spans="1:9" s="443" customFormat="1" ht="38.25" x14ac:dyDescent="0.2">
      <c r="A1029" s="480" t="s">
        <v>232</v>
      </c>
      <c r="B1029" s="483">
        <v>91870</v>
      </c>
      <c r="C1029" s="484" t="s">
        <v>1394</v>
      </c>
      <c r="D1029" s="481" t="s">
        <v>1395</v>
      </c>
      <c r="E1029" s="448" t="s">
        <v>300</v>
      </c>
      <c r="F1029" s="449">
        <v>178.53</v>
      </c>
      <c r="G1029" s="450">
        <v>14.9</v>
      </c>
      <c r="H1029" s="451">
        <f t="shared" ref="H1029:H1033" si="142">+F1029*G1029</f>
        <v>2660.1</v>
      </c>
      <c r="I1029" s="482"/>
    </row>
    <row r="1030" spans="1:9" s="443" customFormat="1" ht="38.25" x14ac:dyDescent="0.2">
      <c r="A1030" s="480" t="s">
        <v>232</v>
      </c>
      <c r="B1030" s="483">
        <v>91882</v>
      </c>
      <c r="C1030" s="484" t="s">
        <v>1396</v>
      </c>
      <c r="D1030" s="481" t="s">
        <v>1397</v>
      </c>
      <c r="E1030" s="448" t="s">
        <v>4</v>
      </c>
      <c r="F1030" s="449">
        <v>10</v>
      </c>
      <c r="G1030" s="450">
        <v>13.09</v>
      </c>
      <c r="H1030" s="451">
        <f t="shared" si="142"/>
        <v>130.9</v>
      </c>
      <c r="I1030" s="482"/>
    </row>
    <row r="1031" spans="1:9" s="443" customFormat="1" ht="38.25" x14ac:dyDescent="0.2">
      <c r="A1031" s="480" t="s">
        <v>232</v>
      </c>
      <c r="B1031" s="483">
        <v>91911</v>
      </c>
      <c r="C1031" s="484" t="s">
        <v>1398</v>
      </c>
      <c r="D1031" s="481" t="s">
        <v>1399</v>
      </c>
      <c r="E1031" s="448" t="s">
        <v>4</v>
      </c>
      <c r="F1031" s="449">
        <v>10</v>
      </c>
      <c r="G1031" s="450">
        <v>21.69</v>
      </c>
      <c r="H1031" s="451">
        <f t="shared" si="142"/>
        <v>216.9</v>
      </c>
      <c r="I1031" s="482"/>
    </row>
    <row r="1032" spans="1:9" s="443" customFormat="1" ht="38.25" x14ac:dyDescent="0.2">
      <c r="A1032" s="480" t="s">
        <v>232</v>
      </c>
      <c r="B1032" s="483">
        <v>91941</v>
      </c>
      <c r="C1032" s="484" t="s">
        <v>1400</v>
      </c>
      <c r="D1032" s="481" t="s">
        <v>1401</v>
      </c>
      <c r="E1032" s="448" t="s">
        <v>4</v>
      </c>
      <c r="F1032" s="449">
        <v>5</v>
      </c>
      <c r="G1032" s="450">
        <v>14.64</v>
      </c>
      <c r="H1032" s="451">
        <f t="shared" si="142"/>
        <v>73.2</v>
      </c>
      <c r="I1032" s="482"/>
    </row>
    <row r="1033" spans="1:9" s="443" customFormat="1" ht="38.25" x14ac:dyDescent="0.2">
      <c r="A1033" s="480" t="s">
        <v>232</v>
      </c>
      <c r="B1033" s="483">
        <v>92005</v>
      </c>
      <c r="C1033" s="484" t="s">
        <v>1402</v>
      </c>
      <c r="D1033" s="481" t="s">
        <v>1403</v>
      </c>
      <c r="E1033" s="448" t="s">
        <v>4</v>
      </c>
      <c r="F1033" s="449">
        <v>5</v>
      </c>
      <c r="G1033" s="450">
        <v>67.680000000000007</v>
      </c>
      <c r="H1033" s="451">
        <f t="shared" si="142"/>
        <v>338.4</v>
      </c>
      <c r="I1033" s="482"/>
    </row>
    <row r="1034" spans="1:9" s="443" customFormat="1" ht="13.5" thickBot="1" x14ac:dyDescent="0.25">
      <c r="A1034" s="485"/>
      <c r="B1034" s="486"/>
      <c r="C1034" s="487"/>
      <c r="D1034" s="488" t="s">
        <v>22</v>
      </c>
      <c r="E1034" s="452"/>
      <c r="F1034" s="453"/>
      <c r="G1034" s="454"/>
      <c r="H1034" s="455"/>
      <c r="I1034" s="489">
        <f>SUM(H996:H1033)</f>
        <v>155868.57999999999</v>
      </c>
    </row>
    <row r="1035" spans="1:9" s="443" customFormat="1" ht="13.5" customHeight="1" thickBot="1" x14ac:dyDescent="0.25">
      <c r="A1035" s="490"/>
      <c r="B1035" s="490"/>
      <c r="C1035" s="491"/>
      <c r="D1035" s="491"/>
      <c r="E1035" s="491"/>
      <c r="F1035" s="492"/>
      <c r="G1035" s="493"/>
      <c r="H1035" s="491"/>
      <c r="I1035" s="491"/>
    </row>
    <row r="1036" spans="1:9" s="443" customFormat="1" ht="13.5" customHeight="1" thickBot="1" x14ac:dyDescent="0.25">
      <c r="A1036" s="579"/>
      <c r="B1036" s="584"/>
      <c r="C1036" s="506"/>
      <c r="D1036" s="585" t="s">
        <v>1414</v>
      </c>
      <c r="E1036" s="580"/>
      <c r="F1036" s="581"/>
      <c r="G1036" s="582"/>
      <c r="H1036" s="580"/>
      <c r="I1036" s="583"/>
    </row>
    <row r="1037" spans="1:9" s="443" customFormat="1" ht="13.5" customHeight="1" thickBot="1" x14ac:dyDescent="0.25">
      <c r="A1037" s="490"/>
      <c r="B1037" s="490"/>
      <c r="C1037" s="491"/>
      <c r="D1037" s="491"/>
      <c r="E1037" s="491"/>
      <c r="F1037" s="492"/>
      <c r="G1037" s="493"/>
      <c r="H1037" s="491"/>
      <c r="I1037" s="491"/>
    </row>
    <row r="1038" spans="1:9" s="443" customFormat="1" x14ac:dyDescent="0.2">
      <c r="A1038" s="474"/>
      <c r="B1038" s="475"/>
      <c r="C1038" s="476" t="s">
        <v>1413</v>
      </c>
      <c r="D1038" s="477" t="s">
        <v>1415</v>
      </c>
      <c r="E1038" s="444"/>
      <c r="F1038" s="445"/>
      <c r="G1038" s="456"/>
      <c r="H1038" s="447"/>
      <c r="I1038" s="478"/>
    </row>
    <row r="1039" spans="1:9" s="443" customFormat="1" x14ac:dyDescent="0.2">
      <c r="A1039" s="480"/>
      <c r="B1039" s="483"/>
      <c r="C1039" s="499" t="s">
        <v>1416</v>
      </c>
      <c r="D1039" s="500" t="s">
        <v>285</v>
      </c>
      <c r="E1039" s="448">
        <v>0</v>
      </c>
      <c r="F1039" s="449">
        <v>0</v>
      </c>
      <c r="G1039" s="450">
        <v>0</v>
      </c>
      <c r="H1039" s="451">
        <v>0</v>
      </c>
      <c r="I1039" s="482"/>
    </row>
    <row r="1040" spans="1:9" s="443" customFormat="1" ht="25.5" x14ac:dyDescent="0.2">
      <c r="A1040" s="480" t="s">
        <v>222</v>
      </c>
      <c r="B1040" s="483" t="s">
        <v>286</v>
      </c>
      <c r="C1040" s="494" t="s">
        <v>1417</v>
      </c>
      <c r="D1040" s="497" t="s">
        <v>287</v>
      </c>
      <c r="E1040" s="570" t="s">
        <v>288</v>
      </c>
      <c r="F1040" s="586">
        <v>1144.5</v>
      </c>
      <c r="G1040" s="587">
        <v>30</v>
      </c>
      <c r="H1040" s="451">
        <f t="shared" ref="H1040:H1065" si="143">+F1040*G1040</f>
        <v>34335</v>
      </c>
      <c r="I1040" s="482"/>
    </row>
    <row r="1041" spans="1:9" s="443" customFormat="1" ht="25.5" x14ac:dyDescent="0.2">
      <c r="A1041" s="480" t="s">
        <v>222</v>
      </c>
      <c r="B1041" s="483" t="s">
        <v>289</v>
      </c>
      <c r="C1041" s="494" t="s">
        <v>1418</v>
      </c>
      <c r="D1041" s="497" t="s">
        <v>291</v>
      </c>
      <c r="E1041" s="570" t="s">
        <v>292</v>
      </c>
      <c r="F1041" s="586">
        <v>240.35</v>
      </c>
      <c r="G1041" s="587">
        <v>2.72</v>
      </c>
      <c r="H1041" s="451">
        <f t="shared" si="143"/>
        <v>653.75</v>
      </c>
      <c r="I1041" s="482"/>
    </row>
    <row r="1042" spans="1:9" s="443" customFormat="1" ht="51" x14ac:dyDescent="0.2">
      <c r="A1042" s="480" t="s">
        <v>232</v>
      </c>
      <c r="B1042" s="483">
        <v>97063</v>
      </c>
      <c r="C1042" s="494" t="s">
        <v>1419</v>
      </c>
      <c r="D1042" s="497" t="s">
        <v>294</v>
      </c>
      <c r="E1042" s="570" t="s">
        <v>16</v>
      </c>
      <c r="F1042" s="586">
        <v>1526</v>
      </c>
      <c r="G1042" s="587">
        <v>27.42</v>
      </c>
      <c r="H1042" s="451">
        <f t="shared" si="143"/>
        <v>41842.92</v>
      </c>
      <c r="I1042" s="482"/>
    </row>
    <row r="1043" spans="1:9" s="443" customFormat="1" ht="25.5" x14ac:dyDescent="0.2">
      <c r="A1043" s="480"/>
      <c r="B1043" s="483"/>
      <c r="C1043" s="499" t="s">
        <v>1421</v>
      </c>
      <c r="D1043" s="496" t="s">
        <v>586</v>
      </c>
      <c r="E1043" s="448">
        <v>0</v>
      </c>
      <c r="F1043" s="449">
        <v>0</v>
      </c>
      <c r="G1043" s="450">
        <v>0</v>
      </c>
      <c r="H1043" s="451">
        <f t="shared" si="143"/>
        <v>0</v>
      </c>
      <c r="I1043" s="482"/>
    </row>
    <row r="1044" spans="1:9" s="443" customFormat="1" ht="38.25" x14ac:dyDescent="0.2">
      <c r="A1044" s="480" t="s">
        <v>232</v>
      </c>
      <c r="B1044" s="483">
        <v>104791</v>
      </c>
      <c r="C1044" s="494" t="s">
        <v>1420</v>
      </c>
      <c r="D1044" s="497" t="s">
        <v>383</v>
      </c>
      <c r="E1044" s="570" t="s">
        <v>16</v>
      </c>
      <c r="F1044" s="586">
        <v>174.4</v>
      </c>
      <c r="G1044" s="587">
        <v>8.77</v>
      </c>
      <c r="H1044" s="451">
        <f t="shared" si="143"/>
        <v>1529.49</v>
      </c>
      <c r="I1044" s="482"/>
    </row>
    <row r="1045" spans="1:9" s="443" customFormat="1" ht="25.5" x14ac:dyDescent="0.2">
      <c r="A1045" s="480" t="s">
        <v>222</v>
      </c>
      <c r="B1045" s="483" t="s">
        <v>327</v>
      </c>
      <c r="C1045" s="494" t="s">
        <v>54</v>
      </c>
      <c r="D1045" s="497" t="s">
        <v>329</v>
      </c>
      <c r="E1045" s="570" t="s">
        <v>42</v>
      </c>
      <c r="F1045" s="586">
        <v>11.34</v>
      </c>
      <c r="G1045" s="587">
        <v>58.3</v>
      </c>
      <c r="H1045" s="451">
        <f t="shared" si="143"/>
        <v>661.12</v>
      </c>
      <c r="I1045" s="482"/>
    </row>
    <row r="1046" spans="1:9" s="443" customFormat="1" ht="51" x14ac:dyDescent="0.2">
      <c r="A1046" s="480" t="s">
        <v>232</v>
      </c>
      <c r="B1046" s="483">
        <v>100981</v>
      </c>
      <c r="C1046" s="494" t="s">
        <v>55</v>
      </c>
      <c r="D1046" s="497" t="s">
        <v>331</v>
      </c>
      <c r="E1046" s="570" t="s">
        <v>42</v>
      </c>
      <c r="F1046" s="586">
        <v>14.74</v>
      </c>
      <c r="G1046" s="587">
        <v>11.03</v>
      </c>
      <c r="H1046" s="451">
        <f t="shared" si="143"/>
        <v>162.58000000000001</v>
      </c>
      <c r="I1046" s="482"/>
    </row>
    <row r="1047" spans="1:9" s="443" customFormat="1" ht="25.5" x14ac:dyDescent="0.2">
      <c r="A1047" s="480" t="s">
        <v>222</v>
      </c>
      <c r="B1047" s="483" t="s">
        <v>332</v>
      </c>
      <c r="C1047" s="494" t="s">
        <v>56</v>
      </c>
      <c r="D1047" s="497" t="s">
        <v>334</v>
      </c>
      <c r="E1047" s="570" t="s">
        <v>335</v>
      </c>
      <c r="F1047" s="586">
        <v>31.17</v>
      </c>
      <c r="G1047" s="587">
        <v>129.94999999999999</v>
      </c>
      <c r="H1047" s="451">
        <f t="shared" si="143"/>
        <v>4050.54</v>
      </c>
      <c r="I1047" s="482"/>
    </row>
    <row r="1048" spans="1:9" s="443" customFormat="1" ht="51" x14ac:dyDescent="0.2">
      <c r="A1048" s="480" t="s">
        <v>222</v>
      </c>
      <c r="B1048" s="483" t="s">
        <v>354</v>
      </c>
      <c r="C1048" s="494" t="s">
        <v>57</v>
      </c>
      <c r="D1048" s="497" t="s">
        <v>356</v>
      </c>
      <c r="E1048" s="570" t="s">
        <v>16</v>
      </c>
      <c r="F1048" s="586">
        <v>174.4</v>
      </c>
      <c r="G1048" s="587">
        <v>93.62</v>
      </c>
      <c r="H1048" s="451">
        <f t="shared" si="143"/>
        <v>16327.33</v>
      </c>
      <c r="I1048" s="482"/>
    </row>
    <row r="1049" spans="1:9" s="443" customFormat="1" ht="25.5" x14ac:dyDescent="0.2">
      <c r="A1049" s="480"/>
      <c r="B1049" s="483"/>
      <c r="C1049" s="499" t="s">
        <v>1422</v>
      </c>
      <c r="D1049" s="496" t="s">
        <v>296</v>
      </c>
      <c r="E1049" s="448">
        <v>0</v>
      </c>
      <c r="F1049" s="449">
        <v>0</v>
      </c>
      <c r="G1049" s="450">
        <v>0</v>
      </c>
      <c r="H1049" s="451">
        <f t="shared" si="143"/>
        <v>0</v>
      </c>
      <c r="I1049" s="482"/>
    </row>
    <row r="1050" spans="1:9" s="443" customFormat="1" ht="38.25" x14ac:dyDescent="0.2">
      <c r="A1050" s="480" t="s">
        <v>222</v>
      </c>
      <c r="B1050" s="483" t="s">
        <v>297</v>
      </c>
      <c r="C1050" s="494" t="s">
        <v>58</v>
      </c>
      <c r="D1050" s="497" t="s">
        <v>299</v>
      </c>
      <c r="E1050" s="570" t="s">
        <v>300</v>
      </c>
      <c r="F1050" s="586">
        <v>128.69999999999999</v>
      </c>
      <c r="G1050" s="587">
        <v>5.83</v>
      </c>
      <c r="H1050" s="451">
        <f t="shared" si="143"/>
        <v>750.32</v>
      </c>
      <c r="I1050" s="482"/>
    </row>
    <row r="1051" spans="1:9" s="443" customFormat="1" x14ac:dyDescent="0.2">
      <c r="A1051" s="480"/>
      <c r="B1051" s="483"/>
      <c r="C1051" s="499" t="s">
        <v>1423</v>
      </c>
      <c r="D1051" s="496" t="s">
        <v>302</v>
      </c>
      <c r="E1051" s="448">
        <v>0</v>
      </c>
      <c r="F1051" s="449">
        <v>0</v>
      </c>
      <c r="G1051" s="450">
        <v>0</v>
      </c>
      <c r="H1051" s="451">
        <f t="shared" si="143"/>
        <v>0</v>
      </c>
      <c r="I1051" s="482"/>
    </row>
    <row r="1052" spans="1:9" s="443" customFormat="1" ht="25.5" x14ac:dyDescent="0.2">
      <c r="A1052" s="480" t="s">
        <v>232</v>
      </c>
      <c r="B1052" s="483">
        <v>99814</v>
      </c>
      <c r="C1052" s="494" t="s">
        <v>59</v>
      </c>
      <c r="D1052" s="497" t="s">
        <v>304</v>
      </c>
      <c r="E1052" s="570" t="s">
        <v>16</v>
      </c>
      <c r="F1052" s="586">
        <v>440.16</v>
      </c>
      <c r="G1052" s="587">
        <v>2.67</v>
      </c>
      <c r="H1052" s="451">
        <f t="shared" si="143"/>
        <v>1175.23</v>
      </c>
      <c r="I1052" s="482"/>
    </row>
    <row r="1053" spans="1:9" s="443" customFormat="1" ht="25.5" x14ac:dyDescent="0.2">
      <c r="A1053" s="480"/>
      <c r="B1053" s="483"/>
      <c r="C1053" s="499" t="s">
        <v>1424</v>
      </c>
      <c r="D1053" s="496" t="s">
        <v>337</v>
      </c>
      <c r="E1053" s="448">
        <v>0</v>
      </c>
      <c r="F1053" s="449">
        <v>0</v>
      </c>
      <c r="G1053" s="450">
        <v>0</v>
      </c>
      <c r="H1053" s="451">
        <f t="shared" si="143"/>
        <v>0</v>
      </c>
      <c r="I1053" s="482"/>
    </row>
    <row r="1054" spans="1:9" s="443" customFormat="1" x14ac:dyDescent="0.2">
      <c r="A1054" s="480"/>
      <c r="B1054" s="483"/>
      <c r="C1054" s="499" t="s">
        <v>60</v>
      </c>
      <c r="D1054" s="500" t="s">
        <v>339</v>
      </c>
      <c r="E1054" s="448"/>
      <c r="F1054" s="449"/>
      <c r="G1054" s="450"/>
      <c r="H1054" s="451">
        <f t="shared" si="143"/>
        <v>0</v>
      </c>
      <c r="I1054" s="482"/>
    </row>
    <row r="1055" spans="1:9" s="443" customFormat="1" ht="51" x14ac:dyDescent="0.2">
      <c r="A1055" s="480" t="s">
        <v>232</v>
      </c>
      <c r="B1055" s="483">
        <v>103318</v>
      </c>
      <c r="C1055" s="494" t="s">
        <v>1425</v>
      </c>
      <c r="D1055" s="497" t="s">
        <v>341</v>
      </c>
      <c r="E1055" s="448" t="s">
        <v>16</v>
      </c>
      <c r="F1055" s="449">
        <v>179.1</v>
      </c>
      <c r="G1055" s="450">
        <v>106.14</v>
      </c>
      <c r="H1055" s="451">
        <f t="shared" si="143"/>
        <v>19009.669999999998</v>
      </c>
      <c r="I1055" s="482"/>
    </row>
    <row r="1056" spans="1:9" s="443" customFormat="1" ht="38.25" x14ac:dyDescent="0.2">
      <c r="A1056" s="480" t="s">
        <v>232</v>
      </c>
      <c r="B1056" s="483">
        <v>94966</v>
      </c>
      <c r="C1056" s="494" t="s">
        <v>1426</v>
      </c>
      <c r="D1056" s="497" t="s">
        <v>343</v>
      </c>
      <c r="E1056" s="448" t="s">
        <v>42</v>
      </c>
      <c r="F1056" s="449">
        <v>4.54</v>
      </c>
      <c r="G1056" s="450">
        <v>496.96</v>
      </c>
      <c r="H1056" s="451">
        <f t="shared" si="143"/>
        <v>2256.1999999999998</v>
      </c>
      <c r="I1056" s="482"/>
    </row>
    <row r="1057" spans="1:9" s="443" customFormat="1" ht="25.5" x14ac:dyDescent="0.2">
      <c r="A1057" s="480" t="s">
        <v>232</v>
      </c>
      <c r="B1057" s="483">
        <v>103670</v>
      </c>
      <c r="C1057" s="494" t="s">
        <v>1427</v>
      </c>
      <c r="D1057" s="497" t="s">
        <v>345</v>
      </c>
      <c r="E1057" s="448" t="s">
        <v>42</v>
      </c>
      <c r="F1057" s="449">
        <v>4.54</v>
      </c>
      <c r="G1057" s="450">
        <v>397.03</v>
      </c>
      <c r="H1057" s="451">
        <f t="shared" si="143"/>
        <v>1802.52</v>
      </c>
      <c r="I1057" s="482"/>
    </row>
    <row r="1058" spans="1:9" s="443" customFormat="1" ht="25.5" x14ac:dyDescent="0.2">
      <c r="A1058" s="480" t="s">
        <v>232</v>
      </c>
      <c r="B1058" s="483">
        <v>105025</v>
      </c>
      <c r="C1058" s="494" t="s">
        <v>1428</v>
      </c>
      <c r="D1058" s="497" t="s">
        <v>347</v>
      </c>
      <c r="E1058" s="448" t="s">
        <v>300</v>
      </c>
      <c r="F1058" s="449">
        <v>255.85</v>
      </c>
      <c r="G1058" s="450">
        <v>61.49</v>
      </c>
      <c r="H1058" s="451">
        <f t="shared" si="143"/>
        <v>15732.22</v>
      </c>
      <c r="I1058" s="482"/>
    </row>
    <row r="1059" spans="1:9" s="443" customFormat="1" ht="25.5" x14ac:dyDescent="0.2">
      <c r="A1059" s="480" t="s">
        <v>232</v>
      </c>
      <c r="B1059" s="483">
        <v>89999</v>
      </c>
      <c r="C1059" s="494" t="s">
        <v>1429</v>
      </c>
      <c r="D1059" s="497" t="s">
        <v>349</v>
      </c>
      <c r="E1059" s="448" t="s">
        <v>133</v>
      </c>
      <c r="F1059" s="449">
        <v>315.72000000000003</v>
      </c>
      <c r="G1059" s="450">
        <v>19.03</v>
      </c>
      <c r="H1059" s="451">
        <f t="shared" si="143"/>
        <v>6008.15</v>
      </c>
      <c r="I1059" s="482"/>
    </row>
    <row r="1060" spans="1:9" s="443" customFormat="1" ht="25.5" x14ac:dyDescent="0.2">
      <c r="A1060" s="480" t="s">
        <v>232</v>
      </c>
      <c r="B1060" s="483">
        <v>89996</v>
      </c>
      <c r="C1060" s="494" t="s">
        <v>1430</v>
      </c>
      <c r="D1060" s="497" t="s">
        <v>351</v>
      </c>
      <c r="E1060" s="448" t="s">
        <v>133</v>
      </c>
      <c r="F1060" s="449">
        <v>47.56</v>
      </c>
      <c r="G1060" s="450">
        <v>11.92</v>
      </c>
      <c r="H1060" s="451">
        <f t="shared" si="143"/>
        <v>566.91999999999996</v>
      </c>
      <c r="I1060" s="482"/>
    </row>
    <row r="1061" spans="1:9" s="443" customFormat="1" x14ac:dyDescent="0.2">
      <c r="A1061" s="480"/>
      <c r="B1061" s="483"/>
      <c r="C1061" s="499" t="s">
        <v>61</v>
      </c>
      <c r="D1061" s="500" t="s">
        <v>353</v>
      </c>
      <c r="E1061" s="448"/>
      <c r="F1061" s="449"/>
      <c r="G1061" s="450"/>
      <c r="H1061" s="451">
        <f t="shared" si="143"/>
        <v>0</v>
      </c>
      <c r="I1061" s="482"/>
    </row>
    <row r="1062" spans="1:9" s="443" customFormat="1" ht="51" x14ac:dyDescent="0.2">
      <c r="A1062" s="480" t="s">
        <v>222</v>
      </c>
      <c r="B1062" s="483" t="s">
        <v>354</v>
      </c>
      <c r="C1062" s="494" t="s">
        <v>1431</v>
      </c>
      <c r="D1062" s="497" t="s">
        <v>356</v>
      </c>
      <c r="E1062" s="448" t="s">
        <v>16</v>
      </c>
      <c r="F1062" s="449">
        <v>342.84</v>
      </c>
      <c r="G1062" s="450">
        <v>93.62</v>
      </c>
      <c r="H1062" s="451">
        <f t="shared" si="143"/>
        <v>32096.68</v>
      </c>
      <c r="I1062" s="482"/>
    </row>
    <row r="1063" spans="1:9" s="443" customFormat="1" x14ac:dyDescent="0.2">
      <c r="A1063" s="480"/>
      <c r="B1063" s="483"/>
      <c r="C1063" s="499" t="s">
        <v>62</v>
      </c>
      <c r="D1063" s="500" t="s">
        <v>358</v>
      </c>
      <c r="E1063" s="448"/>
      <c r="F1063" s="449"/>
      <c r="G1063" s="450"/>
      <c r="H1063" s="451">
        <f t="shared" si="143"/>
        <v>0</v>
      </c>
      <c r="I1063" s="482"/>
    </row>
    <row r="1064" spans="1:9" s="443" customFormat="1" ht="76.5" x14ac:dyDescent="0.2">
      <c r="A1064" s="480" t="s">
        <v>232</v>
      </c>
      <c r="B1064" s="483">
        <v>87809</v>
      </c>
      <c r="C1064" s="494" t="s">
        <v>1432</v>
      </c>
      <c r="D1064" s="497" t="s">
        <v>360</v>
      </c>
      <c r="E1064" s="448" t="s">
        <v>16</v>
      </c>
      <c r="F1064" s="449">
        <v>342.84</v>
      </c>
      <c r="G1064" s="450">
        <v>99.22</v>
      </c>
      <c r="H1064" s="451">
        <f t="shared" si="143"/>
        <v>34016.58</v>
      </c>
      <c r="I1064" s="482"/>
    </row>
    <row r="1065" spans="1:9" s="443" customFormat="1" ht="25.5" x14ac:dyDescent="0.2">
      <c r="A1065" s="480" t="s">
        <v>222</v>
      </c>
      <c r="B1065" s="483" t="s">
        <v>361</v>
      </c>
      <c r="C1065" s="494" t="s">
        <v>1433</v>
      </c>
      <c r="D1065" s="497" t="s">
        <v>363</v>
      </c>
      <c r="E1065" s="448" t="s">
        <v>300</v>
      </c>
      <c r="F1065" s="449">
        <v>127.93</v>
      </c>
      <c r="G1065" s="450">
        <v>53.85</v>
      </c>
      <c r="H1065" s="451">
        <f t="shared" si="143"/>
        <v>6889.03</v>
      </c>
      <c r="I1065" s="482"/>
    </row>
    <row r="1066" spans="1:9" s="443" customFormat="1" ht="25.5" x14ac:dyDescent="0.2">
      <c r="A1066" s="480"/>
      <c r="B1066" s="483"/>
      <c r="C1066" s="499" t="s">
        <v>1434</v>
      </c>
      <c r="D1066" s="500" t="s">
        <v>365</v>
      </c>
      <c r="E1066" s="448">
        <v>0</v>
      </c>
      <c r="F1066" s="449">
        <v>0</v>
      </c>
      <c r="G1066" s="450">
        <v>0</v>
      </c>
      <c r="H1066" s="451">
        <f t="shared" ref="H1066:H1071" si="144">+F1066*G1066</f>
        <v>0</v>
      </c>
      <c r="I1066" s="482"/>
    </row>
    <row r="1067" spans="1:9" s="443" customFormat="1" ht="38.25" x14ac:dyDescent="0.2">
      <c r="A1067" s="480" t="s">
        <v>232</v>
      </c>
      <c r="B1067" s="483">
        <v>104790</v>
      </c>
      <c r="C1067" s="494" t="s">
        <v>63</v>
      </c>
      <c r="D1067" s="497" t="s">
        <v>367</v>
      </c>
      <c r="E1067" s="448" t="s">
        <v>42</v>
      </c>
      <c r="F1067" s="449">
        <v>0.23</v>
      </c>
      <c r="G1067" s="450">
        <v>139.31</v>
      </c>
      <c r="H1067" s="451">
        <f t="shared" si="144"/>
        <v>32.04</v>
      </c>
      <c r="I1067" s="482"/>
    </row>
    <row r="1068" spans="1:9" s="443" customFormat="1" x14ac:dyDescent="0.2">
      <c r="A1068" s="480" t="s">
        <v>222</v>
      </c>
      <c r="B1068" s="483" t="s">
        <v>368</v>
      </c>
      <c r="C1068" s="494" t="s">
        <v>64</v>
      </c>
      <c r="D1068" s="497" t="s">
        <v>370</v>
      </c>
      <c r="E1068" s="448" t="s">
        <v>4</v>
      </c>
      <c r="F1068" s="449">
        <v>36</v>
      </c>
      <c r="G1068" s="450">
        <v>58.8</v>
      </c>
      <c r="H1068" s="451">
        <f t="shared" si="144"/>
        <v>2116.8000000000002</v>
      </c>
      <c r="I1068" s="482"/>
    </row>
    <row r="1069" spans="1:9" s="443" customFormat="1" ht="25.5" x14ac:dyDescent="0.2">
      <c r="A1069" s="480"/>
      <c r="B1069" s="483"/>
      <c r="C1069" s="499" t="s">
        <v>1435</v>
      </c>
      <c r="D1069" s="500" t="s">
        <v>585</v>
      </c>
      <c r="E1069" s="448"/>
      <c r="F1069" s="449"/>
      <c r="G1069" s="450"/>
      <c r="H1069" s="451">
        <f t="shared" si="144"/>
        <v>0</v>
      </c>
      <c r="I1069" s="482"/>
    </row>
    <row r="1070" spans="1:9" s="443" customFormat="1" ht="25.5" x14ac:dyDescent="0.2">
      <c r="A1070" s="589" t="s">
        <v>222</v>
      </c>
      <c r="B1070" s="590" t="s">
        <v>1436</v>
      </c>
      <c r="C1070" s="591" t="s">
        <v>65</v>
      </c>
      <c r="D1070" s="592" t="s">
        <v>1437</v>
      </c>
      <c r="E1070" s="593" t="s">
        <v>4</v>
      </c>
      <c r="F1070" s="594">
        <v>1</v>
      </c>
      <c r="G1070" s="595">
        <v>86000</v>
      </c>
      <c r="H1070" s="596">
        <f t="shared" si="144"/>
        <v>86000</v>
      </c>
      <c r="I1070" s="482"/>
    </row>
    <row r="1071" spans="1:9" s="443" customFormat="1" ht="25.5" x14ac:dyDescent="0.2">
      <c r="A1071" s="589" t="s">
        <v>222</v>
      </c>
      <c r="B1071" s="590" t="s">
        <v>1438</v>
      </c>
      <c r="C1071" s="591" t="s">
        <v>66</v>
      </c>
      <c r="D1071" s="592" t="s">
        <v>1439</v>
      </c>
      <c r="E1071" s="593" t="s">
        <v>16</v>
      </c>
      <c r="F1071" s="594">
        <v>370.8</v>
      </c>
      <c r="G1071" s="595">
        <v>22.1</v>
      </c>
      <c r="H1071" s="596">
        <f t="shared" si="144"/>
        <v>8194.68</v>
      </c>
      <c r="I1071" s="482"/>
    </row>
    <row r="1072" spans="1:9" s="443" customFormat="1" ht="13.5" thickBot="1" x14ac:dyDescent="0.25">
      <c r="A1072" s="485"/>
      <c r="B1072" s="486"/>
      <c r="C1072" s="487"/>
      <c r="D1072" s="488" t="s">
        <v>22</v>
      </c>
      <c r="E1072" s="452"/>
      <c r="F1072" s="453"/>
      <c r="G1072" s="454"/>
      <c r="H1072" s="455"/>
      <c r="I1072" s="489">
        <f>SUM(H1039:H1071)</f>
        <v>316209.77</v>
      </c>
    </row>
    <row r="1073" spans="1:9" s="443" customFormat="1" ht="13.5" customHeight="1" thickBot="1" x14ac:dyDescent="0.25">
      <c r="A1073" s="490"/>
      <c r="B1073" s="490"/>
      <c r="C1073" s="491"/>
      <c r="D1073" s="491"/>
      <c r="E1073" s="491"/>
      <c r="F1073" s="492"/>
      <c r="G1073" s="493"/>
      <c r="H1073" s="491"/>
      <c r="I1073" s="491"/>
    </row>
    <row r="1074" spans="1:9" s="443" customFormat="1" x14ac:dyDescent="0.2">
      <c r="A1074" s="474"/>
      <c r="B1074" s="475"/>
      <c r="C1074" s="476" t="s">
        <v>67</v>
      </c>
      <c r="D1074" s="477" t="s">
        <v>1440</v>
      </c>
      <c r="E1074" s="444"/>
      <c r="F1074" s="445"/>
      <c r="G1074" s="456"/>
      <c r="H1074" s="446"/>
      <c r="I1074" s="478"/>
    </row>
    <row r="1075" spans="1:9" s="443" customFormat="1" x14ac:dyDescent="0.2">
      <c r="A1075" s="480"/>
      <c r="B1075" s="483"/>
      <c r="C1075" s="499" t="s">
        <v>68</v>
      </c>
      <c r="D1075" s="500" t="s">
        <v>469</v>
      </c>
      <c r="E1075" s="461"/>
      <c r="F1075" s="449"/>
      <c r="G1075" s="450"/>
      <c r="H1075" s="451">
        <f t="shared" ref="H1075:H1790" si="145">+F1075*G1075</f>
        <v>0</v>
      </c>
      <c r="I1075" s="482"/>
    </row>
    <row r="1076" spans="1:9" s="443" customFormat="1" x14ac:dyDescent="0.2">
      <c r="A1076" s="480"/>
      <c r="B1076" s="483"/>
      <c r="C1076" s="499" t="s">
        <v>69</v>
      </c>
      <c r="D1076" s="500" t="s">
        <v>285</v>
      </c>
      <c r="E1076" s="448">
        <v>0</v>
      </c>
      <c r="F1076" s="449">
        <v>0</v>
      </c>
      <c r="G1076" s="450">
        <v>0</v>
      </c>
      <c r="H1076" s="451">
        <f t="shared" ref="H1076:H1332" si="146">+F1076*G1076</f>
        <v>0</v>
      </c>
      <c r="I1076" s="482"/>
    </row>
    <row r="1077" spans="1:9" s="443" customFormat="1" ht="25.5" x14ac:dyDescent="0.2">
      <c r="A1077" s="480" t="s">
        <v>222</v>
      </c>
      <c r="B1077" s="483" t="s">
        <v>286</v>
      </c>
      <c r="C1077" s="494" t="s">
        <v>1441</v>
      </c>
      <c r="D1077" s="497" t="s">
        <v>287</v>
      </c>
      <c r="E1077" s="448" t="s">
        <v>288</v>
      </c>
      <c r="F1077" s="449">
        <v>5.12</v>
      </c>
      <c r="G1077" s="450">
        <v>30</v>
      </c>
      <c r="H1077" s="451">
        <f t="shared" si="146"/>
        <v>153.6</v>
      </c>
      <c r="I1077" s="482"/>
    </row>
    <row r="1078" spans="1:9" s="443" customFormat="1" ht="25.5" x14ac:dyDescent="0.2">
      <c r="A1078" s="480" t="s">
        <v>222</v>
      </c>
      <c r="B1078" s="483" t="s">
        <v>289</v>
      </c>
      <c r="C1078" s="494" t="s">
        <v>1442</v>
      </c>
      <c r="D1078" s="497" t="s">
        <v>291</v>
      </c>
      <c r="E1078" s="448" t="s">
        <v>292</v>
      </c>
      <c r="F1078" s="449">
        <v>6.44</v>
      </c>
      <c r="G1078" s="450">
        <v>2.72</v>
      </c>
      <c r="H1078" s="451">
        <f t="shared" si="146"/>
        <v>17.52</v>
      </c>
      <c r="I1078" s="482"/>
    </row>
    <row r="1079" spans="1:9" s="443" customFormat="1" ht="51" x14ac:dyDescent="0.2">
      <c r="A1079" s="480" t="s">
        <v>232</v>
      </c>
      <c r="B1079" s="483">
        <v>97063</v>
      </c>
      <c r="C1079" s="494" t="s">
        <v>1443</v>
      </c>
      <c r="D1079" s="497" t="s">
        <v>294</v>
      </c>
      <c r="E1079" s="448" t="s">
        <v>16</v>
      </c>
      <c r="F1079" s="449">
        <v>61.38</v>
      </c>
      <c r="G1079" s="450">
        <v>27.42</v>
      </c>
      <c r="H1079" s="451">
        <f t="shared" si="146"/>
        <v>1683.04</v>
      </c>
      <c r="I1079" s="482"/>
    </row>
    <row r="1080" spans="1:9" s="443" customFormat="1" x14ac:dyDescent="0.2">
      <c r="A1080" s="480"/>
      <c r="B1080" s="483"/>
      <c r="C1080" s="499" t="s">
        <v>70</v>
      </c>
      <c r="D1080" s="500" t="s">
        <v>390</v>
      </c>
      <c r="E1080" s="448">
        <v>0</v>
      </c>
      <c r="F1080" s="449">
        <v>0</v>
      </c>
      <c r="G1080" s="450">
        <v>0</v>
      </c>
      <c r="H1080" s="451">
        <f t="shared" si="146"/>
        <v>0</v>
      </c>
      <c r="I1080" s="482"/>
    </row>
    <row r="1081" spans="1:9" s="443" customFormat="1" ht="25.5" x14ac:dyDescent="0.2">
      <c r="A1081" s="480"/>
      <c r="B1081" s="483"/>
      <c r="C1081" s="499" t="s">
        <v>1444</v>
      </c>
      <c r="D1081" s="500" t="s">
        <v>372</v>
      </c>
      <c r="E1081" s="448"/>
      <c r="F1081" s="449"/>
      <c r="G1081" s="450"/>
      <c r="H1081" s="451">
        <f t="shared" si="146"/>
        <v>0</v>
      </c>
      <c r="I1081" s="482"/>
    </row>
    <row r="1082" spans="1:9" s="443" customFormat="1" ht="38.25" x14ac:dyDescent="0.2">
      <c r="A1082" s="480" t="s">
        <v>232</v>
      </c>
      <c r="B1082" s="483">
        <v>97647</v>
      </c>
      <c r="C1082" s="494" t="s">
        <v>1445</v>
      </c>
      <c r="D1082" s="497" t="s">
        <v>374</v>
      </c>
      <c r="E1082" s="448" t="s">
        <v>16</v>
      </c>
      <c r="F1082" s="449">
        <v>43.47</v>
      </c>
      <c r="G1082" s="450">
        <v>4.82</v>
      </c>
      <c r="H1082" s="451">
        <f t="shared" si="146"/>
        <v>209.53</v>
      </c>
      <c r="I1082" s="482"/>
    </row>
    <row r="1083" spans="1:9" s="443" customFormat="1" ht="25.5" x14ac:dyDescent="0.2">
      <c r="A1083" s="480" t="s">
        <v>232</v>
      </c>
      <c r="B1083" s="483">
        <v>97650</v>
      </c>
      <c r="C1083" s="494" t="s">
        <v>1446</v>
      </c>
      <c r="D1083" s="497" t="s">
        <v>376</v>
      </c>
      <c r="E1083" s="448" t="s">
        <v>16</v>
      </c>
      <c r="F1083" s="449">
        <v>43.47</v>
      </c>
      <c r="G1083" s="450">
        <v>10.38</v>
      </c>
      <c r="H1083" s="451">
        <f t="shared" si="146"/>
        <v>451.22</v>
      </c>
      <c r="I1083" s="482"/>
    </row>
    <row r="1084" spans="1:9" s="443" customFormat="1" ht="25.5" x14ac:dyDescent="0.2">
      <c r="A1084" s="480" t="s">
        <v>222</v>
      </c>
      <c r="B1084" s="483" t="s">
        <v>327</v>
      </c>
      <c r="C1084" s="494" t="s">
        <v>1447</v>
      </c>
      <c r="D1084" s="497" t="s">
        <v>329</v>
      </c>
      <c r="E1084" s="448" t="s">
        <v>42</v>
      </c>
      <c r="F1084" s="449">
        <v>5.65</v>
      </c>
      <c r="G1084" s="450">
        <v>58.3</v>
      </c>
      <c r="H1084" s="451">
        <f t="shared" si="146"/>
        <v>329.4</v>
      </c>
      <c r="I1084" s="482"/>
    </row>
    <row r="1085" spans="1:9" s="443" customFormat="1" ht="51" x14ac:dyDescent="0.2">
      <c r="A1085" s="480" t="s">
        <v>232</v>
      </c>
      <c r="B1085" s="483">
        <v>100981</v>
      </c>
      <c r="C1085" s="494" t="s">
        <v>1448</v>
      </c>
      <c r="D1085" s="497" t="s">
        <v>331</v>
      </c>
      <c r="E1085" s="448" t="s">
        <v>42</v>
      </c>
      <c r="F1085" s="449">
        <v>7.35</v>
      </c>
      <c r="G1085" s="450">
        <v>11.03</v>
      </c>
      <c r="H1085" s="451">
        <f t="shared" si="146"/>
        <v>81.069999999999993</v>
      </c>
      <c r="I1085" s="482"/>
    </row>
    <row r="1086" spans="1:9" s="443" customFormat="1" ht="25.5" x14ac:dyDescent="0.2">
      <c r="A1086" s="480" t="s">
        <v>222</v>
      </c>
      <c r="B1086" s="483" t="s">
        <v>332</v>
      </c>
      <c r="C1086" s="494" t="s">
        <v>1449</v>
      </c>
      <c r="D1086" s="497" t="s">
        <v>933</v>
      </c>
      <c r="E1086" s="448" t="s">
        <v>335</v>
      </c>
      <c r="F1086" s="449">
        <v>15.54</v>
      </c>
      <c r="G1086" s="450">
        <v>129.94999999999999</v>
      </c>
      <c r="H1086" s="451">
        <f t="shared" si="146"/>
        <v>2019.42</v>
      </c>
      <c r="I1086" s="482"/>
    </row>
    <row r="1087" spans="1:9" s="443" customFormat="1" ht="25.5" x14ac:dyDescent="0.2">
      <c r="A1087" s="480"/>
      <c r="B1087" s="483"/>
      <c r="C1087" s="499" t="s">
        <v>1450</v>
      </c>
      <c r="D1087" s="500" t="s">
        <v>381</v>
      </c>
      <c r="E1087" s="448"/>
      <c r="F1087" s="449"/>
      <c r="G1087" s="450"/>
      <c r="H1087" s="451">
        <f t="shared" si="146"/>
        <v>0</v>
      </c>
      <c r="I1087" s="482"/>
    </row>
    <row r="1088" spans="1:9" s="443" customFormat="1" ht="38.25" x14ac:dyDescent="0.2">
      <c r="A1088" s="480" t="s">
        <v>232</v>
      </c>
      <c r="B1088" s="483">
        <v>104791</v>
      </c>
      <c r="C1088" s="494" t="s">
        <v>1451</v>
      </c>
      <c r="D1088" s="497" t="s">
        <v>383</v>
      </c>
      <c r="E1088" s="448" t="s">
        <v>16</v>
      </c>
      <c r="F1088" s="449">
        <v>43.47</v>
      </c>
      <c r="G1088" s="450">
        <v>8.77</v>
      </c>
      <c r="H1088" s="451">
        <f t="shared" si="146"/>
        <v>381.23</v>
      </c>
      <c r="I1088" s="482"/>
    </row>
    <row r="1089" spans="1:9" s="443" customFormat="1" ht="25.5" x14ac:dyDescent="0.2">
      <c r="A1089" s="480" t="s">
        <v>222</v>
      </c>
      <c r="B1089" s="483" t="s">
        <v>327</v>
      </c>
      <c r="C1089" s="484" t="s">
        <v>1452</v>
      </c>
      <c r="D1089" s="481" t="s">
        <v>329</v>
      </c>
      <c r="E1089" s="448" t="s">
        <v>42</v>
      </c>
      <c r="F1089" s="449">
        <v>2.83</v>
      </c>
      <c r="G1089" s="450">
        <v>58.3</v>
      </c>
      <c r="H1089" s="451">
        <f t="shared" si="146"/>
        <v>164.99</v>
      </c>
      <c r="I1089" s="482"/>
    </row>
    <row r="1090" spans="1:9" s="443" customFormat="1" ht="51" x14ac:dyDescent="0.2">
      <c r="A1090" s="480" t="s">
        <v>232</v>
      </c>
      <c r="B1090" s="483">
        <v>100981</v>
      </c>
      <c r="C1090" s="484" t="s">
        <v>1453</v>
      </c>
      <c r="D1090" s="481" t="s">
        <v>331</v>
      </c>
      <c r="E1090" s="448" t="s">
        <v>42</v>
      </c>
      <c r="F1090" s="449">
        <v>3.67</v>
      </c>
      <c r="G1090" s="450">
        <v>11.03</v>
      </c>
      <c r="H1090" s="451">
        <f t="shared" si="146"/>
        <v>40.479999999999997</v>
      </c>
      <c r="I1090" s="482"/>
    </row>
    <row r="1091" spans="1:9" s="443" customFormat="1" ht="25.5" x14ac:dyDescent="0.2">
      <c r="A1091" s="480" t="s">
        <v>222</v>
      </c>
      <c r="B1091" s="483" t="s">
        <v>332</v>
      </c>
      <c r="C1091" s="484" t="s">
        <v>1454</v>
      </c>
      <c r="D1091" s="481" t="s">
        <v>933</v>
      </c>
      <c r="E1091" s="448" t="s">
        <v>335</v>
      </c>
      <c r="F1091" s="449">
        <v>7.77</v>
      </c>
      <c r="G1091" s="450">
        <v>129.94999999999999</v>
      </c>
      <c r="H1091" s="451">
        <f t="shared" si="146"/>
        <v>1009.71</v>
      </c>
      <c r="I1091" s="482"/>
    </row>
    <row r="1092" spans="1:9" s="443" customFormat="1" x14ac:dyDescent="0.2">
      <c r="A1092" s="480"/>
      <c r="B1092" s="483"/>
      <c r="C1092" s="499" t="s">
        <v>71</v>
      </c>
      <c r="D1092" s="500" t="s">
        <v>450</v>
      </c>
      <c r="E1092" s="448">
        <v>0</v>
      </c>
      <c r="F1092" s="449">
        <v>0</v>
      </c>
      <c r="G1092" s="450">
        <v>0</v>
      </c>
      <c r="H1092" s="451">
        <f t="shared" si="146"/>
        <v>0</v>
      </c>
      <c r="I1092" s="482"/>
    </row>
    <row r="1093" spans="1:9" s="443" customFormat="1" x14ac:dyDescent="0.2">
      <c r="A1093" s="480" t="s">
        <v>232</v>
      </c>
      <c r="B1093" s="483">
        <v>99811</v>
      </c>
      <c r="C1093" s="494" t="s">
        <v>1455</v>
      </c>
      <c r="D1093" s="481" t="s">
        <v>416</v>
      </c>
      <c r="E1093" s="448" t="s">
        <v>16</v>
      </c>
      <c r="F1093" s="449">
        <v>43.47</v>
      </c>
      <c r="G1093" s="450">
        <v>4.8</v>
      </c>
      <c r="H1093" s="451">
        <f t="shared" si="146"/>
        <v>208.66</v>
      </c>
      <c r="I1093" s="482"/>
    </row>
    <row r="1094" spans="1:9" s="443" customFormat="1" x14ac:dyDescent="0.2">
      <c r="A1094" s="480" t="s">
        <v>222</v>
      </c>
      <c r="B1094" s="483" t="s">
        <v>417</v>
      </c>
      <c r="C1094" s="494" t="s">
        <v>1456</v>
      </c>
      <c r="D1094" s="481" t="s">
        <v>419</v>
      </c>
      <c r="E1094" s="448" t="s">
        <v>16</v>
      </c>
      <c r="F1094" s="449">
        <v>43.47</v>
      </c>
      <c r="G1094" s="450">
        <v>23</v>
      </c>
      <c r="H1094" s="451">
        <f t="shared" si="146"/>
        <v>999.81</v>
      </c>
      <c r="I1094" s="482"/>
    </row>
    <row r="1095" spans="1:9" s="443" customFormat="1" x14ac:dyDescent="0.2">
      <c r="A1095" s="480"/>
      <c r="B1095" s="483"/>
      <c r="C1095" s="499" t="s">
        <v>72</v>
      </c>
      <c r="D1095" s="500" t="s">
        <v>674</v>
      </c>
      <c r="E1095" s="448">
        <v>0</v>
      </c>
      <c r="F1095" s="449">
        <v>0</v>
      </c>
      <c r="G1095" s="450">
        <v>0</v>
      </c>
      <c r="H1095" s="451">
        <f t="shared" si="146"/>
        <v>0</v>
      </c>
      <c r="I1095" s="482"/>
    </row>
    <row r="1096" spans="1:9" s="443" customFormat="1" x14ac:dyDescent="0.2">
      <c r="A1096" s="480"/>
      <c r="B1096" s="483"/>
      <c r="C1096" s="499" t="s">
        <v>1457</v>
      </c>
      <c r="D1096" s="500" t="s">
        <v>617</v>
      </c>
      <c r="E1096" s="448"/>
      <c r="F1096" s="449"/>
      <c r="G1096" s="450"/>
      <c r="H1096" s="451">
        <f t="shared" si="146"/>
        <v>0</v>
      </c>
      <c r="I1096" s="482"/>
    </row>
    <row r="1097" spans="1:9" s="443" customFormat="1" ht="38.25" x14ac:dyDescent="0.2">
      <c r="A1097" s="480" t="s">
        <v>232</v>
      </c>
      <c r="B1097" s="483">
        <v>98575</v>
      </c>
      <c r="C1097" s="484" t="s">
        <v>1458</v>
      </c>
      <c r="D1097" s="481" t="s">
        <v>412</v>
      </c>
      <c r="E1097" s="448" t="s">
        <v>300</v>
      </c>
      <c r="F1097" s="449">
        <v>1.19</v>
      </c>
      <c r="G1097" s="450">
        <v>87.27</v>
      </c>
      <c r="H1097" s="451">
        <f t="shared" si="146"/>
        <v>103.85</v>
      </c>
      <c r="I1097" s="482"/>
    </row>
    <row r="1098" spans="1:9" s="443" customFormat="1" ht="38.25" x14ac:dyDescent="0.2">
      <c r="A1098" s="480" t="s">
        <v>232</v>
      </c>
      <c r="B1098" s="483">
        <v>94975</v>
      </c>
      <c r="C1098" s="484" t="s">
        <v>1459</v>
      </c>
      <c r="D1098" s="481" t="s">
        <v>422</v>
      </c>
      <c r="E1098" s="448" t="s">
        <v>42</v>
      </c>
      <c r="F1098" s="449">
        <v>0.01</v>
      </c>
      <c r="G1098" s="450">
        <v>499.68</v>
      </c>
      <c r="H1098" s="451">
        <f t="shared" si="146"/>
        <v>5</v>
      </c>
      <c r="I1098" s="482"/>
    </row>
    <row r="1099" spans="1:9" s="443" customFormat="1" x14ac:dyDescent="0.2">
      <c r="A1099" s="480">
        <v>0</v>
      </c>
      <c r="B1099" s="483">
        <v>0</v>
      </c>
      <c r="C1099" s="499" t="s">
        <v>1460</v>
      </c>
      <c r="D1099" s="500" t="s">
        <v>621</v>
      </c>
      <c r="E1099" s="448"/>
      <c r="F1099" s="449"/>
      <c r="G1099" s="450"/>
      <c r="H1099" s="451">
        <f t="shared" si="146"/>
        <v>0</v>
      </c>
      <c r="I1099" s="482"/>
    </row>
    <row r="1100" spans="1:9" s="443" customFormat="1" ht="38.25" x14ac:dyDescent="0.2">
      <c r="A1100" s="480" t="s">
        <v>232</v>
      </c>
      <c r="B1100" s="483">
        <v>104790</v>
      </c>
      <c r="C1100" s="484" t="s">
        <v>1461</v>
      </c>
      <c r="D1100" s="481" t="s">
        <v>367</v>
      </c>
      <c r="E1100" s="448" t="s">
        <v>42</v>
      </c>
      <c r="F1100" s="449">
        <v>0.01</v>
      </c>
      <c r="G1100" s="450">
        <v>139.31</v>
      </c>
      <c r="H1100" s="451">
        <f t="shared" si="146"/>
        <v>1.39</v>
      </c>
      <c r="I1100" s="482"/>
    </row>
    <row r="1101" spans="1:9" s="443" customFormat="1" ht="25.5" x14ac:dyDescent="0.2">
      <c r="A1101" s="480" t="s">
        <v>232</v>
      </c>
      <c r="B1101" s="483">
        <v>9841</v>
      </c>
      <c r="C1101" s="484" t="s">
        <v>1462</v>
      </c>
      <c r="D1101" s="481" t="s">
        <v>624</v>
      </c>
      <c r="E1101" s="448" t="s">
        <v>300</v>
      </c>
      <c r="F1101" s="449">
        <v>19.600000000000001</v>
      </c>
      <c r="G1101" s="450">
        <v>30.11</v>
      </c>
      <c r="H1101" s="451">
        <f t="shared" si="146"/>
        <v>590.16</v>
      </c>
      <c r="I1101" s="482"/>
    </row>
    <row r="1102" spans="1:9" s="443" customFormat="1" x14ac:dyDescent="0.2">
      <c r="A1102" s="480" t="s">
        <v>222</v>
      </c>
      <c r="B1102" s="483" t="s">
        <v>368</v>
      </c>
      <c r="C1102" s="484" t="s">
        <v>1463</v>
      </c>
      <c r="D1102" s="481" t="s">
        <v>626</v>
      </c>
      <c r="E1102" s="448" t="s">
        <v>4</v>
      </c>
      <c r="F1102" s="449">
        <v>3</v>
      </c>
      <c r="G1102" s="450">
        <v>58.8</v>
      </c>
      <c r="H1102" s="451">
        <f t="shared" si="146"/>
        <v>176.4</v>
      </c>
      <c r="I1102" s="482"/>
    </row>
    <row r="1103" spans="1:9" s="443" customFormat="1" x14ac:dyDescent="0.2">
      <c r="A1103" s="480"/>
      <c r="B1103" s="483"/>
      <c r="C1103" s="499" t="s">
        <v>73</v>
      </c>
      <c r="D1103" s="500" t="s">
        <v>672</v>
      </c>
      <c r="E1103" s="448">
        <v>0</v>
      </c>
      <c r="F1103" s="449">
        <v>0</v>
      </c>
      <c r="G1103" s="450">
        <v>0</v>
      </c>
      <c r="H1103" s="451">
        <f t="shared" si="146"/>
        <v>0</v>
      </c>
      <c r="I1103" s="482"/>
    </row>
    <row r="1104" spans="1:9" s="443" customFormat="1" x14ac:dyDescent="0.2">
      <c r="A1104" s="480" t="s">
        <v>222</v>
      </c>
      <c r="B1104" s="483" t="s">
        <v>627</v>
      </c>
      <c r="C1104" s="494" t="s">
        <v>1464</v>
      </c>
      <c r="D1104" s="481" t="s">
        <v>629</v>
      </c>
      <c r="E1104" s="448" t="s">
        <v>16</v>
      </c>
      <c r="F1104" s="449">
        <v>3.6</v>
      </c>
      <c r="G1104" s="450">
        <v>385.66</v>
      </c>
      <c r="H1104" s="451">
        <f t="shared" si="146"/>
        <v>1388.38</v>
      </c>
      <c r="I1104" s="482"/>
    </row>
    <row r="1105" spans="1:9" s="443" customFormat="1" x14ac:dyDescent="0.2">
      <c r="A1105" s="480"/>
      <c r="B1105" s="483"/>
      <c r="C1105" s="499" t="s">
        <v>74</v>
      </c>
      <c r="D1105" s="500" t="s">
        <v>511</v>
      </c>
      <c r="E1105" s="448">
        <v>0</v>
      </c>
      <c r="F1105" s="449">
        <v>0</v>
      </c>
      <c r="G1105" s="450">
        <v>0</v>
      </c>
      <c r="H1105" s="451">
        <f t="shared" si="146"/>
        <v>0</v>
      </c>
      <c r="I1105" s="482"/>
    </row>
    <row r="1106" spans="1:9" s="443" customFormat="1" ht="51" x14ac:dyDescent="0.2">
      <c r="A1106" s="480" t="s">
        <v>222</v>
      </c>
      <c r="B1106" s="483" t="s">
        <v>354</v>
      </c>
      <c r="C1106" s="494" t="s">
        <v>1465</v>
      </c>
      <c r="D1106" s="481" t="s">
        <v>356</v>
      </c>
      <c r="E1106" s="448" t="s">
        <v>16</v>
      </c>
      <c r="F1106" s="449">
        <v>61.88</v>
      </c>
      <c r="G1106" s="450">
        <v>93.62</v>
      </c>
      <c r="H1106" s="451">
        <f t="shared" si="146"/>
        <v>5793.21</v>
      </c>
      <c r="I1106" s="482"/>
    </row>
    <row r="1107" spans="1:9" s="443" customFormat="1" x14ac:dyDescent="0.2">
      <c r="A1107" s="480"/>
      <c r="B1107" s="483"/>
      <c r="C1107" s="499" t="s">
        <v>75</v>
      </c>
      <c r="D1107" s="500" t="s">
        <v>302</v>
      </c>
      <c r="E1107" s="448">
        <v>0</v>
      </c>
      <c r="F1107" s="449">
        <v>0</v>
      </c>
      <c r="G1107" s="450">
        <v>0</v>
      </c>
      <c r="H1107" s="451">
        <f t="shared" si="146"/>
        <v>0</v>
      </c>
      <c r="I1107" s="482"/>
    </row>
    <row r="1108" spans="1:9" s="443" customFormat="1" ht="25.5" x14ac:dyDescent="0.2">
      <c r="A1108" s="480" t="s">
        <v>232</v>
      </c>
      <c r="B1108" s="483">
        <v>99814</v>
      </c>
      <c r="C1108" s="494" t="s">
        <v>1466</v>
      </c>
      <c r="D1108" s="481" t="s">
        <v>304</v>
      </c>
      <c r="E1108" s="448" t="s">
        <v>16</v>
      </c>
      <c r="F1108" s="449">
        <v>61.88</v>
      </c>
      <c r="G1108" s="450">
        <v>2.67</v>
      </c>
      <c r="H1108" s="451">
        <f t="shared" si="146"/>
        <v>165.22</v>
      </c>
      <c r="I1108" s="482"/>
    </row>
    <row r="1109" spans="1:9" s="443" customFormat="1" x14ac:dyDescent="0.2">
      <c r="A1109" s="480"/>
      <c r="B1109" s="483"/>
      <c r="C1109" s="499" t="s">
        <v>1467</v>
      </c>
      <c r="D1109" s="500" t="s">
        <v>302</v>
      </c>
      <c r="E1109" s="448">
        <v>0</v>
      </c>
      <c r="F1109" s="449">
        <v>0</v>
      </c>
      <c r="G1109" s="450">
        <v>0</v>
      </c>
      <c r="H1109" s="451">
        <f t="shared" ref="H1109:H1110" si="147">+F1109*G1109</f>
        <v>0</v>
      </c>
      <c r="I1109" s="482"/>
    </row>
    <row r="1110" spans="1:9" s="443" customFormat="1" ht="25.5" x14ac:dyDescent="0.2">
      <c r="A1110" s="480" t="s">
        <v>222</v>
      </c>
      <c r="B1110" s="483" t="s">
        <v>1469</v>
      </c>
      <c r="C1110" s="494" t="s">
        <v>1468</v>
      </c>
      <c r="D1110" s="481" t="s">
        <v>1470</v>
      </c>
      <c r="E1110" s="448" t="s">
        <v>4</v>
      </c>
      <c r="F1110" s="449">
        <v>2</v>
      </c>
      <c r="G1110" s="450">
        <v>427.15</v>
      </c>
      <c r="H1110" s="451">
        <f t="shared" si="147"/>
        <v>854.3</v>
      </c>
      <c r="I1110" s="482"/>
    </row>
    <row r="1111" spans="1:9" s="443" customFormat="1" x14ac:dyDescent="0.2">
      <c r="A1111" s="480"/>
      <c r="B1111" s="483"/>
      <c r="C1111" s="499" t="s">
        <v>1471</v>
      </c>
      <c r="D1111" s="500" t="s">
        <v>668</v>
      </c>
      <c r="E1111" s="448">
        <v>0</v>
      </c>
      <c r="F1111" s="449">
        <v>0</v>
      </c>
      <c r="G1111" s="450">
        <v>0</v>
      </c>
      <c r="H1111" s="451">
        <f t="shared" si="146"/>
        <v>0</v>
      </c>
      <c r="I1111" s="482"/>
    </row>
    <row r="1112" spans="1:9" s="443" customFormat="1" ht="63.75" x14ac:dyDescent="0.2">
      <c r="A1112" s="480" t="s">
        <v>222</v>
      </c>
      <c r="B1112" s="483" t="s">
        <v>475</v>
      </c>
      <c r="C1112" s="484" t="s">
        <v>1472</v>
      </c>
      <c r="D1112" s="481" t="s">
        <v>477</v>
      </c>
      <c r="E1112" s="448" t="s">
        <v>133</v>
      </c>
      <c r="F1112" s="449">
        <v>805.18</v>
      </c>
      <c r="G1112" s="450">
        <v>16.21</v>
      </c>
      <c r="H1112" s="451">
        <f t="shared" si="146"/>
        <v>13051.97</v>
      </c>
      <c r="I1112" s="482"/>
    </row>
    <row r="1113" spans="1:9" s="443" customFormat="1" ht="25.5" x14ac:dyDescent="0.2">
      <c r="A1113" s="480" t="s">
        <v>222</v>
      </c>
      <c r="B1113" s="483" t="s">
        <v>633</v>
      </c>
      <c r="C1113" s="484" t="s">
        <v>1473</v>
      </c>
      <c r="D1113" s="481" t="s">
        <v>480</v>
      </c>
      <c r="E1113" s="448" t="s">
        <v>481</v>
      </c>
      <c r="F1113" s="449">
        <v>1</v>
      </c>
      <c r="G1113" s="450">
        <v>5627.15</v>
      </c>
      <c r="H1113" s="451">
        <f t="shared" si="146"/>
        <v>5627.15</v>
      </c>
      <c r="I1113" s="482"/>
    </row>
    <row r="1114" spans="1:9" s="443" customFormat="1" ht="38.25" x14ac:dyDescent="0.2">
      <c r="A1114" s="480" t="s">
        <v>222</v>
      </c>
      <c r="B1114" s="483" t="s">
        <v>635</v>
      </c>
      <c r="C1114" s="484" t="s">
        <v>1474</v>
      </c>
      <c r="D1114" s="481" t="s">
        <v>637</v>
      </c>
      <c r="E1114" s="448" t="s">
        <v>4</v>
      </c>
      <c r="F1114" s="449">
        <v>3</v>
      </c>
      <c r="G1114" s="450">
        <v>540.03</v>
      </c>
      <c r="H1114" s="451">
        <f t="shared" si="146"/>
        <v>1620.09</v>
      </c>
      <c r="I1114" s="482"/>
    </row>
    <row r="1115" spans="1:9" s="443" customFormat="1" ht="38.25" x14ac:dyDescent="0.2">
      <c r="A1115" s="480" t="s">
        <v>222</v>
      </c>
      <c r="B1115" s="483" t="s">
        <v>638</v>
      </c>
      <c r="C1115" s="484" t="s">
        <v>1475</v>
      </c>
      <c r="D1115" s="481" t="s">
        <v>640</v>
      </c>
      <c r="E1115" s="448" t="s">
        <v>4</v>
      </c>
      <c r="F1115" s="449">
        <v>2</v>
      </c>
      <c r="G1115" s="450">
        <v>349.45</v>
      </c>
      <c r="H1115" s="451">
        <f t="shared" si="146"/>
        <v>698.9</v>
      </c>
      <c r="I1115" s="482"/>
    </row>
    <row r="1116" spans="1:9" s="443" customFormat="1" ht="38.25" x14ac:dyDescent="0.2">
      <c r="A1116" s="480" t="s">
        <v>222</v>
      </c>
      <c r="B1116" s="483" t="s">
        <v>641</v>
      </c>
      <c r="C1116" s="484" t="s">
        <v>1476</v>
      </c>
      <c r="D1116" s="481" t="s">
        <v>643</v>
      </c>
      <c r="E1116" s="448" t="s">
        <v>4</v>
      </c>
      <c r="F1116" s="449">
        <v>1</v>
      </c>
      <c r="G1116" s="450">
        <v>459.04</v>
      </c>
      <c r="H1116" s="451">
        <f t="shared" si="146"/>
        <v>459.04</v>
      </c>
      <c r="I1116" s="482"/>
    </row>
    <row r="1117" spans="1:9" s="443" customFormat="1" ht="38.25" x14ac:dyDescent="0.2">
      <c r="A1117" s="480" t="s">
        <v>232</v>
      </c>
      <c r="B1117" s="483">
        <v>100729</v>
      </c>
      <c r="C1117" s="484" t="s">
        <v>1477</v>
      </c>
      <c r="D1117" s="481" t="s">
        <v>486</v>
      </c>
      <c r="E1117" s="448" t="s">
        <v>16</v>
      </c>
      <c r="F1117" s="449">
        <v>62.11</v>
      </c>
      <c r="G1117" s="450">
        <v>24.86</v>
      </c>
      <c r="H1117" s="451">
        <f t="shared" si="146"/>
        <v>1544.05</v>
      </c>
      <c r="I1117" s="482"/>
    </row>
    <row r="1118" spans="1:9" s="443" customFormat="1" ht="25.5" x14ac:dyDescent="0.2">
      <c r="A1118" s="480" t="s">
        <v>232</v>
      </c>
      <c r="B1118" s="483">
        <v>97113</v>
      </c>
      <c r="C1118" s="484" t="s">
        <v>1478</v>
      </c>
      <c r="D1118" s="481" t="s">
        <v>488</v>
      </c>
      <c r="E1118" s="448" t="s">
        <v>16</v>
      </c>
      <c r="F1118" s="449">
        <v>38.5</v>
      </c>
      <c r="G1118" s="450">
        <v>2.1800000000000002</v>
      </c>
      <c r="H1118" s="451">
        <f t="shared" si="146"/>
        <v>83.93</v>
      </c>
      <c r="I1118" s="482"/>
    </row>
    <row r="1119" spans="1:9" s="443" customFormat="1" ht="25.5" x14ac:dyDescent="0.2">
      <c r="A1119" s="480"/>
      <c r="B1119" s="483"/>
      <c r="C1119" s="499" t="s">
        <v>1479</v>
      </c>
      <c r="D1119" s="500" t="s">
        <v>666</v>
      </c>
      <c r="E1119" s="448">
        <v>0</v>
      </c>
      <c r="F1119" s="449">
        <v>0</v>
      </c>
      <c r="G1119" s="450">
        <v>0</v>
      </c>
      <c r="H1119" s="451">
        <f t="shared" si="146"/>
        <v>0</v>
      </c>
      <c r="I1119" s="482"/>
    </row>
    <row r="1120" spans="1:9" s="443" customFormat="1" ht="38.25" x14ac:dyDescent="0.2">
      <c r="A1120" s="480" t="s">
        <v>232</v>
      </c>
      <c r="B1120" s="483">
        <v>104166</v>
      </c>
      <c r="C1120" s="484" t="s">
        <v>1480</v>
      </c>
      <c r="D1120" s="481" t="s">
        <v>429</v>
      </c>
      <c r="E1120" s="448" t="s">
        <v>300</v>
      </c>
      <c r="F1120" s="449">
        <v>3.5</v>
      </c>
      <c r="G1120" s="450">
        <v>82.36</v>
      </c>
      <c r="H1120" s="451">
        <f t="shared" si="146"/>
        <v>288.26</v>
      </c>
      <c r="I1120" s="482"/>
    </row>
    <row r="1121" spans="1:9" s="443" customFormat="1" ht="38.25" x14ac:dyDescent="0.2">
      <c r="A1121" s="480" t="s">
        <v>232</v>
      </c>
      <c r="B1121" s="483">
        <v>104167</v>
      </c>
      <c r="C1121" s="484" t="s">
        <v>1481</v>
      </c>
      <c r="D1121" s="481" t="s">
        <v>431</v>
      </c>
      <c r="E1121" s="448" t="s">
        <v>4</v>
      </c>
      <c r="F1121" s="449">
        <v>2</v>
      </c>
      <c r="G1121" s="450">
        <v>128.86000000000001</v>
      </c>
      <c r="H1121" s="451">
        <f t="shared" si="146"/>
        <v>257.72000000000003</v>
      </c>
      <c r="I1121" s="482"/>
    </row>
    <row r="1122" spans="1:9" s="443" customFormat="1" ht="38.25" x14ac:dyDescent="0.2">
      <c r="A1122" s="480" t="s">
        <v>232</v>
      </c>
      <c r="B1122" s="483">
        <v>89698</v>
      </c>
      <c r="C1122" s="484" t="s">
        <v>1482</v>
      </c>
      <c r="D1122" s="481" t="s">
        <v>439</v>
      </c>
      <c r="E1122" s="448" t="s">
        <v>4</v>
      </c>
      <c r="F1122" s="449">
        <v>2</v>
      </c>
      <c r="G1122" s="450">
        <v>280.86</v>
      </c>
      <c r="H1122" s="451">
        <f t="shared" si="146"/>
        <v>561.72</v>
      </c>
      <c r="I1122" s="482"/>
    </row>
    <row r="1123" spans="1:9" s="443" customFormat="1" ht="38.25" x14ac:dyDescent="0.2">
      <c r="A1123" s="480" t="s">
        <v>222</v>
      </c>
      <c r="B1123" s="483" t="s">
        <v>442</v>
      </c>
      <c r="C1123" s="484" t="s">
        <v>1483</v>
      </c>
      <c r="D1123" s="481" t="s">
        <v>650</v>
      </c>
      <c r="E1123" s="448" t="s">
        <v>4</v>
      </c>
      <c r="F1123" s="449">
        <v>3</v>
      </c>
      <c r="G1123" s="450">
        <v>84.09</v>
      </c>
      <c r="H1123" s="451">
        <f t="shared" si="146"/>
        <v>252.27</v>
      </c>
      <c r="I1123" s="482"/>
    </row>
    <row r="1124" spans="1:9" s="443" customFormat="1" ht="38.25" x14ac:dyDescent="0.2">
      <c r="A1124" s="480" t="s">
        <v>232</v>
      </c>
      <c r="B1124" s="483">
        <v>94229</v>
      </c>
      <c r="C1124" s="484" t="s">
        <v>1484</v>
      </c>
      <c r="D1124" s="481" t="s">
        <v>503</v>
      </c>
      <c r="E1124" s="448" t="s">
        <v>300</v>
      </c>
      <c r="F1124" s="449">
        <v>5</v>
      </c>
      <c r="G1124" s="450">
        <v>179.78</v>
      </c>
      <c r="H1124" s="451">
        <f t="shared" si="146"/>
        <v>898.9</v>
      </c>
      <c r="I1124" s="482"/>
    </row>
    <row r="1125" spans="1:9" s="443" customFormat="1" x14ac:dyDescent="0.2">
      <c r="A1125" s="480"/>
      <c r="B1125" s="483"/>
      <c r="C1125" s="499" t="s">
        <v>1485</v>
      </c>
      <c r="D1125" s="500" t="s">
        <v>509</v>
      </c>
      <c r="E1125" s="448">
        <v>0</v>
      </c>
      <c r="F1125" s="449">
        <v>0</v>
      </c>
      <c r="G1125" s="450">
        <v>0</v>
      </c>
      <c r="H1125" s="451">
        <f t="shared" si="146"/>
        <v>0</v>
      </c>
      <c r="I1125" s="482"/>
    </row>
    <row r="1126" spans="1:9" s="443" customFormat="1" ht="38.25" x14ac:dyDescent="0.2">
      <c r="A1126" s="480" t="s">
        <v>232</v>
      </c>
      <c r="B1126" s="483">
        <v>100275</v>
      </c>
      <c r="C1126" s="494" t="s">
        <v>1486</v>
      </c>
      <c r="D1126" s="481" t="s">
        <v>505</v>
      </c>
      <c r="E1126" s="448" t="s">
        <v>506</v>
      </c>
      <c r="F1126" s="449">
        <v>43.47</v>
      </c>
      <c r="G1126" s="450">
        <v>24.48</v>
      </c>
      <c r="H1126" s="451">
        <f t="shared" si="146"/>
        <v>1064.1500000000001</v>
      </c>
      <c r="I1126" s="482"/>
    </row>
    <row r="1127" spans="1:9" s="443" customFormat="1" ht="38.25" x14ac:dyDescent="0.2">
      <c r="A1127" s="480" t="s">
        <v>232</v>
      </c>
      <c r="B1127" s="483">
        <v>94216</v>
      </c>
      <c r="C1127" s="494" t="s">
        <v>1487</v>
      </c>
      <c r="D1127" s="481" t="s">
        <v>508</v>
      </c>
      <c r="E1127" s="448" t="s">
        <v>16</v>
      </c>
      <c r="F1127" s="449">
        <v>43.47</v>
      </c>
      <c r="G1127" s="450">
        <v>189.71</v>
      </c>
      <c r="H1127" s="451">
        <f t="shared" si="146"/>
        <v>8246.69</v>
      </c>
      <c r="I1127" s="482"/>
    </row>
    <row r="1128" spans="1:9" s="443" customFormat="1" x14ac:dyDescent="0.2">
      <c r="A1128" s="480"/>
      <c r="B1128" s="483"/>
      <c r="C1128" s="499" t="s">
        <v>1488</v>
      </c>
      <c r="D1128" s="500" t="s">
        <v>306</v>
      </c>
      <c r="E1128" s="448">
        <v>0</v>
      </c>
      <c r="F1128" s="449">
        <v>0</v>
      </c>
      <c r="G1128" s="450">
        <v>0</v>
      </c>
      <c r="H1128" s="451">
        <f t="shared" si="146"/>
        <v>0</v>
      </c>
      <c r="I1128" s="482"/>
    </row>
    <row r="1129" spans="1:9" s="443" customFormat="1" ht="25.5" x14ac:dyDescent="0.2">
      <c r="A1129" s="480" t="s">
        <v>222</v>
      </c>
      <c r="B1129" s="483" t="s">
        <v>307</v>
      </c>
      <c r="C1129" s="484" t="s">
        <v>1489</v>
      </c>
      <c r="D1129" s="481" t="s">
        <v>309</v>
      </c>
      <c r="E1129" s="448" t="s">
        <v>300</v>
      </c>
      <c r="F1129" s="449">
        <v>6.19</v>
      </c>
      <c r="G1129" s="450">
        <v>6.98</v>
      </c>
      <c r="H1129" s="451">
        <f t="shared" si="146"/>
        <v>43.21</v>
      </c>
      <c r="I1129" s="482"/>
    </row>
    <row r="1130" spans="1:9" s="443" customFormat="1" ht="51" x14ac:dyDescent="0.2">
      <c r="A1130" s="480" t="s">
        <v>222</v>
      </c>
      <c r="B1130" s="483" t="s">
        <v>310</v>
      </c>
      <c r="C1130" s="484" t="s">
        <v>1490</v>
      </c>
      <c r="D1130" s="481" t="s">
        <v>312</v>
      </c>
      <c r="E1130" s="448" t="s">
        <v>42</v>
      </c>
      <c r="F1130" s="449">
        <v>0.02</v>
      </c>
      <c r="G1130" s="450">
        <v>4801.1000000000004</v>
      </c>
      <c r="H1130" s="451">
        <f t="shared" si="146"/>
        <v>96.02</v>
      </c>
      <c r="I1130" s="482"/>
    </row>
    <row r="1131" spans="1:9" s="443" customFormat="1" ht="38.25" x14ac:dyDescent="0.2">
      <c r="A1131" s="480" t="s">
        <v>222</v>
      </c>
      <c r="B1131" s="483" t="s">
        <v>313</v>
      </c>
      <c r="C1131" s="484" t="s">
        <v>1491</v>
      </c>
      <c r="D1131" s="481" t="s">
        <v>315</v>
      </c>
      <c r="E1131" s="448" t="s">
        <v>16</v>
      </c>
      <c r="F1131" s="449">
        <v>0.62</v>
      </c>
      <c r="G1131" s="450">
        <v>21.86</v>
      </c>
      <c r="H1131" s="451">
        <f t="shared" si="146"/>
        <v>13.55</v>
      </c>
      <c r="I1131" s="482"/>
    </row>
    <row r="1132" spans="1:9" s="443" customFormat="1" ht="25.5" x14ac:dyDescent="0.2">
      <c r="A1132" s="480" t="s">
        <v>232</v>
      </c>
      <c r="B1132" s="483">
        <v>100717</v>
      </c>
      <c r="C1132" s="484" t="s">
        <v>1492</v>
      </c>
      <c r="D1132" s="481" t="s">
        <v>317</v>
      </c>
      <c r="E1132" s="448" t="s">
        <v>16</v>
      </c>
      <c r="F1132" s="449">
        <v>0.62</v>
      </c>
      <c r="G1132" s="450">
        <v>12.47</v>
      </c>
      <c r="H1132" s="451">
        <f t="shared" si="146"/>
        <v>7.73</v>
      </c>
      <c r="I1132" s="482"/>
    </row>
    <row r="1133" spans="1:9" s="443" customFormat="1" ht="38.25" x14ac:dyDescent="0.2">
      <c r="A1133" s="480" t="s">
        <v>222</v>
      </c>
      <c r="B1133" s="483" t="s">
        <v>318</v>
      </c>
      <c r="C1133" s="484" t="s">
        <v>1493</v>
      </c>
      <c r="D1133" s="481" t="s">
        <v>320</v>
      </c>
      <c r="E1133" s="448" t="s">
        <v>133</v>
      </c>
      <c r="F1133" s="449">
        <v>0.59</v>
      </c>
      <c r="G1133" s="450">
        <v>39.78</v>
      </c>
      <c r="H1133" s="451">
        <f t="shared" si="146"/>
        <v>23.47</v>
      </c>
      <c r="I1133" s="482"/>
    </row>
    <row r="1134" spans="1:9" s="443" customFormat="1" ht="25.5" x14ac:dyDescent="0.2">
      <c r="A1134" s="480" t="s">
        <v>222</v>
      </c>
      <c r="B1134" s="483" t="s">
        <v>321</v>
      </c>
      <c r="C1134" s="484" t="s">
        <v>1494</v>
      </c>
      <c r="D1134" s="481" t="s">
        <v>323</v>
      </c>
      <c r="E1134" s="448" t="s">
        <v>16</v>
      </c>
      <c r="F1134" s="449">
        <v>0.62</v>
      </c>
      <c r="G1134" s="450">
        <v>62.15</v>
      </c>
      <c r="H1134" s="451">
        <f t="shared" si="146"/>
        <v>38.53</v>
      </c>
      <c r="I1134" s="482"/>
    </row>
    <row r="1135" spans="1:9" s="443" customFormat="1" ht="25.5" x14ac:dyDescent="0.2">
      <c r="A1135" s="480" t="s">
        <v>222</v>
      </c>
      <c r="B1135" s="483" t="s">
        <v>324</v>
      </c>
      <c r="C1135" s="484" t="s">
        <v>1495</v>
      </c>
      <c r="D1135" s="481" t="s">
        <v>326</v>
      </c>
      <c r="E1135" s="448" t="s">
        <v>42</v>
      </c>
      <c r="F1135" s="449">
        <v>0.02</v>
      </c>
      <c r="G1135" s="450">
        <v>8925.89</v>
      </c>
      <c r="H1135" s="451">
        <f t="shared" si="146"/>
        <v>178.52</v>
      </c>
      <c r="I1135" s="482"/>
    </row>
    <row r="1136" spans="1:9" s="443" customFormat="1" ht="25.5" x14ac:dyDescent="0.2">
      <c r="A1136" s="480" t="s">
        <v>222</v>
      </c>
      <c r="B1136" s="483" t="s">
        <v>327</v>
      </c>
      <c r="C1136" s="484" t="s">
        <v>1496</v>
      </c>
      <c r="D1136" s="481" t="s">
        <v>329</v>
      </c>
      <c r="E1136" s="448" t="s">
        <v>42</v>
      </c>
      <c r="F1136" s="449">
        <v>0.03</v>
      </c>
      <c r="G1136" s="450">
        <v>58.3</v>
      </c>
      <c r="H1136" s="451">
        <f t="shared" si="146"/>
        <v>1.75</v>
      </c>
      <c r="I1136" s="482"/>
    </row>
    <row r="1137" spans="1:9" s="443" customFormat="1" ht="51" x14ac:dyDescent="0.2">
      <c r="A1137" s="480" t="s">
        <v>232</v>
      </c>
      <c r="B1137" s="483">
        <v>100981</v>
      </c>
      <c r="C1137" s="484" t="s">
        <v>1497</v>
      </c>
      <c r="D1137" s="481" t="s">
        <v>331</v>
      </c>
      <c r="E1137" s="448" t="s">
        <v>42</v>
      </c>
      <c r="F1137" s="449">
        <v>0.04</v>
      </c>
      <c r="G1137" s="450">
        <v>11.03</v>
      </c>
      <c r="H1137" s="451">
        <f t="shared" si="146"/>
        <v>0.44</v>
      </c>
      <c r="I1137" s="482"/>
    </row>
    <row r="1138" spans="1:9" s="443" customFormat="1" ht="25.5" x14ac:dyDescent="0.2">
      <c r="A1138" s="480" t="s">
        <v>222</v>
      </c>
      <c r="B1138" s="483" t="s">
        <v>332</v>
      </c>
      <c r="C1138" s="484" t="s">
        <v>1498</v>
      </c>
      <c r="D1138" s="481" t="s">
        <v>925</v>
      </c>
      <c r="E1138" s="448" t="s">
        <v>335</v>
      </c>
      <c r="F1138" s="449">
        <v>0.09</v>
      </c>
      <c r="G1138" s="450">
        <v>129.94999999999999</v>
      </c>
      <c r="H1138" s="451">
        <f t="shared" si="146"/>
        <v>11.7</v>
      </c>
      <c r="I1138" s="482"/>
    </row>
    <row r="1139" spans="1:9" s="443" customFormat="1" x14ac:dyDescent="0.2">
      <c r="A1139" s="480"/>
      <c r="B1139" s="483"/>
      <c r="C1139" s="499" t="s">
        <v>76</v>
      </c>
      <c r="D1139" s="500" t="s">
        <v>528</v>
      </c>
      <c r="E1139" s="448"/>
      <c r="F1139" s="449"/>
      <c r="G1139" s="450"/>
      <c r="H1139" s="451">
        <f t="shared" si="146"/>
        <v>0</v>
      </c>
      <c r="I1139" s="482"/>
    </row>
    <row r="1140" spans="1:9" s="443" customFormat="1" x14ac:dyDescent="0.2">
      <c r="A1140" s="480"/>
      <c r="B1140" s="483"/>
      <c r="C1140" s="499" t="s">
        <v>77</v>
      </c>
      <c r="D1140" s="500" t="s">
        <v>285</v>
      </c>
      <c r="E1140" s="448"/>
      <c r="F1140" s="449"/>
      <c r="G1140" s="450"/>
      <c r="H1140" s="451">
        <f t="shared" si="146"/>
        <v>0</v>
      </c>
      <c r="I1140" s="482"/>
    </row>
    <row r="1141" spans="1:9" s="443" customFormat="1" ht="25.5" x14ac:dyDescent="0.2">
      <c r="A1141" s="480" t="s">
        <v>222</v>
      </c>
      <c r="B1141" s="483" t="s">
        <v>286</v>
      </c>
      <c r="C1141" s="494" t="s">
        <v>1499</v>
      </c>
      <c r="D1141" s="497" t="s">
        <v>287</v>
      </c>
      <c r="E1141" s="448" t="s">
        <v>288</v>
      </c>
      <c r="F1141" s="449">
        <v>5.12</v>
      </c>
      <c r="G1141" s="450">
        <v>30</v>
      </c>
      <c r="H1141" s="451">
        <f t="shared" si="146"/>
        <v>153.6</v>
      </c>
      <c r="I1141" s="482"/>
    </row>
    <row r="1142" spans="1:9" s="443" customFormat="1" ht="25.5" x14ac:dyDescent="0.2">
      <c r="A1142" s="480" t="s">
        <v>222</v>
      </c>
      <c r="B1142" s="483" t="s">
        <v>289</v>
      </c>
      <c r="C1142" s="494" t="s">
        <v>1500</v>
      </c>
      <c r="D1142" s="497" t="s">
        <v>291</v>
      </c>
      <c r="E1142" s="448" t="s">
        <v>292</v>
      </c>
      <c r="F1142" s="449">
        <v>6.44</v>
      </c>
      <c r="G1142" s="450">
        <v>2.72</v>
      </c>
      <c r="H1142" s="451">
        <f t="shared" si="146"/>
        <v>17.52</v>
      </c>
      <c r="I1142" s="482"/>
    </row>
    <row r="1143" spans="1:9" s="443" customFormat="1" ht="51" x14ac:dyDescent="0.2">
      <c r="A1143" s="480" t="s">
        <v>232</v>
      </c>
      <c r="B1143" s="483">
        <v>97063</v>
      </c>
      <c r="C1143" s="494" t="s">
        <v>1501</v>
      </c>
      <c r="D1143" s="497" t="s">
        <v>294</v>
      </c>
      <c r="E1143" s="448" t="s">
        <v>16</v>
      </c>
      <c r="F1143" s="449">
        <v>61.38</v>
      </c>
      <c r="G1143" s="450">
        <v>27.42</v>
      </c>
      <c r="H1143" s="451">
        <f t="shared" si="146"/>
        <v>1683.04</v>
      </c>
      <c r="I1143" s="482"/>
    </row>
    <row r="1144" spans="1:9" s="443" customFormat="1" x14ac:dyDescent="0.2">
      <c r="A1144" s="480"/>
      <c r="B1144" s="483"/>
      <c r="C1144" s="499" t="s">
        <v>78</v>
      </c>
      <c r="D1144" s="500" t="s">
        <v>390</v>
      </c>
      <c r="E1144" s="448">
        <v>0</v>
      </c>
      <c r="F1144" s="449">
        <v>0</v>
      </c>
      <c r="G1144" s="450">
        <v>0</v>
      </c>
      <c r="H1144" s="451">
        <f t="shared" si="146"/>
        <v>0</v>
      </c>
      <c r="I1144" s="482"/>
    </row>
    <row r="1145" spans="1:9" s="443" customFormat="1" ht="25.5" x14ac:dyDescent="0.2">
      <c r="A1145" s="480"/>
      <c r="B1145" s="483"/>
      <c r="C1145" s="499" t="s">
        <v>1502</v>
      </c>
      <c r="D1145" s="500" t="s">
        <v>372</v>
      </c>
      <c r="E1145" s="448"/>
      <c r="F1145" s="449"/>
      <c r="G1145" s="450"/>
      <c r="H1145" s="451">
        <f t="shared" si="146"/>
        <v>0</v>
      </c>
      <c r="I1145" s="482"/>
    </row>
    <row r="1146" spans="1:9" s="443" customFormat="1" ht="38.25" x14ac:dyDescent="0.2">
      <c r="A1146" s="480" t="s">
        <v>232</v>
      </c>
      <c r="B1146" s="483">
        <v>97647</v>
      </c>
      <c r="C1146" s="494" t="s">
        <v>1503</v>
      </c>
      <c r="D1146" s="497" t="s">
        <v>374</v>
      </c>
      <c r="E1146" s="448" t="s">
        <v>16</v>
      </c>
      <c r="F1146" s="449">
        <v>43.47</v>
      </c>
      <c r="G1146" s="450">
        <v>4.82</v>
      </c>
      <c r="H1146" s="451">
        <f t="shared" si="146"/>
        <v>209.53</v>
      </c>
      <c r="I1146" s="482"/>
    </row>
    <row r="1147" spans="1:9" s="443" customFormat="1" ht="25.5" x14ac:dyDescent="0.2">
      <c r="A1147" s="480" t="s">
        <v>232</v>
      </c>
      <c r="B1147" s="483">
        <v>97650</v>
      </c>
      <c r="C1147" s="494" t="s">
        <v>1504</v>
      </c>
      <c r="D1147" s="497" t="s">
        <v>376</v>
      </c>
      <c r="E1147" s="448" t="s">
        <v>16</v>
      </c>
      <c r="F1147" s="449">
        <v>43.47</v>
      </c>
      <c r="G1147" s="450">
        <v>10.38</v>
      </c>
      <c r="H1147" s="451">
        <f t="shared" si="146"/>
        <v>451.22</v>
      </c>
      <c r="I1147" s="482"/>
    </row>
    <row r="1148" spans="1:9" s="443" customFormat="1" ht="25.5" x14ac:dyDescent="0.2">
      <c r="A1148" s="480" t="s">
        <v>222</v>
      </c>
      <c r="B1148" s="483" t="s">
        <v>327</v>
      </c>
      <c r="C1148" s="494" t="s">
        <v>1505</v>
      </c>
      <c r="D1148" s="497" t="s">
        <v>329</v>
      </c>
      <c r="E1148" s="448" t="s">
        <v>42</v>
      </c>
      <c r="F1148" s="449">
        <v>5.65</v>
      </c>
      <c r="G1148" s="450">
        <v>58.3</v>
      </c>
      <c r="H1148" s="451">
        <f t="shared" si="146"/>
        <v>329.4</v>
      </c>
      <c r="I1148" s="482"/>
    </row>
    <row r="1149" spans="1:9" s="443" customFormat="1" ht="51" x14ac:dyDescent="0.2">
      <c r="A1149" s="480" t="s">
        <v>232</v>
      </c>
      <c r="B1149" s="483">
        <v>100981</v>
      </c>
      <c r="C1149" s="494" t="s">
        <v>1506</v>
      </c>
      <c r="D1149" s="497" t="s">
        <v>331</v>
      </c>
      <c r="E1149" s="448" t="s">
        <v>42</v>
      </c>
      <c r="F1149" s="449">
        <v>7.35</v>
      </c>
      <c r="G1149" s="450">
        <v>11.03</v>
      </c>
      <c r="H1149" s="451">
        <f t="shared" si="146"/>
        <v>81.069999999999993</v>
      </c>
      <c r="I1149" s="482"/>
    </row>
    <row r="1150" spans="1:9" s="443" customFormat="1" ht="25.5" x14ac:dyDescent="0.2">
      <c r="A1150" s="480" t="s">
        <v>222</v>
      </c>
      <c r="B1150" s="483" t="s">
        <v>332</v>
      </c>
      <c r="C1150" s="494" t="s">
        <v>1507</v>
      </c>
      <c r="D1150" s="497" t="s">
        <v>933</v>
      </c>
      <c r="E1150" s="448" t="s">
        <v>335</v>
      </c>
      <c r="F1150" s="449">
        <v>15.54</v>
      </c>
      <c r="G1150" s="450">
        <v>129.94999999999999</v>
      </c>
      <c r="H1150" s="451">
        <f t="shared" si="146"/>
        <v>2019.42</v>
      </c>
      <c r="I1150" s="482"/>
    </row>
    <row r="1151" spans="1:9" s="443" customFormat="1" ht="25.5" x14ac:dyDescent="0.2">
      <c r="A1151" s="480"/>
      <c r="B1151" s="483"/>
      <c r="C1151" s="499" t="s">
        <v>1508</v>
      </c>
      <c r="D1151" s="500" t="s">
        <v>381</v>
      </c>
      <c r="E1151" s="448"/>
      <c r="F1151" s="449"/>
      <c r="G1151" s="450"/>
      <c r="H1151" s="451">
        <f t="shared" si="146"/>
        <v>0</v>
      </c>
      <c r="I1151" s="482"/>
    </row>
    <row r="1152" spans="1:9" s="443" customFormat="1" ht="38.25" x14ac:dyDescent="0.2">
      <c r="A1152" s="480" t="s">
        <v>232</v>
      </c>
      <c r="B1152" s="483">
        <v>104791</v>
      </c>
      <c r="C1152" s="494" t="s">
        <v>1509</v>
      </c>
      <c r="D1152" s="497" t="s">
        <v>383</v>
      </c>
      <c r="E1152" s="448" t="s">
        <v>16</v>
      </c>
      <c r="F1152" s="449">
        <v>43.47</v>
      </c>
      <c r="G1152" s="450">
        <v>8.77</v>
      </c>
      <c r="H1152" s="451">
        <f t="shared" si="146"/>
        <v>381.23</v>
      </c>
      <c r="I1152" s="482"/>
    </row>
    <row r="1153" spans="1:9" s="443" customFormat="1" ht="25.5" x14ac:dyDescent="0.2">
      <c r="A1153" s="480" t="s">
        <v>222</v>
      </c>
      <c r="B1153" s="483" t="s">
        <v>327</v>
      </c>
      <c r="C1153" s="484" t="s">
        <v>1510</v>
      </c>
      <c r="D1153" s="481" t="s">
        <v>329</v>
      </c>
      <c r="E1153" s="448" t="s">
        <v>42</v>
      </c>
      <c r="F1153" s="449">
        <v>2.83</v>
      </c>
      <c r="G1153" s="450">
        <v>58.3</v>
      </c>
      <c r="H1153" s="451">
        <f t="shared" si="146"/>
        <v>164.99</v>
      </c>
      <c r="I1153" s="482"/>
    </row>
    <row r="1154" spans="1:9" s="443" customFormat="1" ht="51" x14ac:dyDescent="0.2">
      <c r="A1154" s="480" t="s">
        <v>232</v>
      </c>
      <c r="B1154" s="483">
        <v>100981</v>
      </c>
      <c r="C1154" s="484" t="s">
        <v>1511</v>
      </c>
      <c r="D1154" s="481" t="s">
        <v>331</v>
      </c>
      <c r="E1154" s="448" t="s">
        <v>42</v>
      </c>
      <c r="F1154" s="449">
        <v>3.67</v>
      </c>
      <c r="G1154" s="450">
        <v>11.03</v>
      </c>
      <c r="H1154" s="451">
        <f t="shared" si="146"/>
        <v>40.479999999999997</v>
      </c>
      <c r="I1154" s="482"/>
    </row>
    <row r="1155" spans="1:9" s="443" customFormat="1" ht="25.5" x14ac:dyDescent="0.2">
      <c r="A1155" s="480" t="s">
        <v>222</v>
      </c>
      <c r="B1155" s="483" t="s">
        <v>332</v>
      </c>
      <c r="C1155" s="484" t="s">
        <v>1512</v>
      </c>
      <c r="D1155" s="481" t="s">
        <v>933</v>
      </c>
      <c r="E1155" s="448" t="s">
        <v>335</v>
      </c>
      <c r="F1155" s="449">
        <v>7.77</v>
      </c>
      <c r="G1155" s="450">
        <v>129.94999999999999</v>
      </c>
      <c r="H1155" s="451">
        <f t="shared" si="146"/>
        <v>1009.71</v>
      </c>
      <c r="I1155" s="482"/>
    </row>
    <row r="1156" spans="1:9" s="443" customFormat="1" x14ac:dyDescent="0.2">
      <c r="A1156" s="480"/>
      <c r="B1156" s="483"/>
      <c r="C1156" s="499" t="s">
        <v>79</v>
      </c>
      <c r="D1156" s="500" t="s">
        <v>450</v>
      </c>
      <c r="E1156" s="448">
        <v>0</v>
      </c>
      <c r="F1156" s="449">
        <v>0</v>
      </c>
      <c r="G1156" s="450">
        <v>0</v>
      </c>
      <c r="H1156" s="451">
        <f t="shared" si="146"/>
        <v>0</v>
      </c>
      <c r="I1156" s="482"/>
    </row>
    <row r="1157" spans="1:9" s="443" customFormat="1" x14ac:dyDescent="0.2">
      <c r="A1157" s="480" t="s">
        <v>232</v>
      </c>
      <c r="B1157" s="483">
        <v>99811</v>
      </c>
      <c r="C1157" s="494" t="s">
        <v>1513</v>
      </c>
      <c r="D1157" s="481" t="s">
        <v>416</v>
      </c>
      <c r="E1157" s="448" t="s">
        <v>16</v>
      </c>
      <c r="F1157" s="449">
        <v>43.47</v>
      </c>
      <c r="G1157" s="450">
        <v>4.8</v>
      </c>
      <c r="H1157" s="451">
        <f t="shared" si="146"/>
        <v>208.66</v>
      </c>
      <c r="I1157" s="482"/>
    </row>
    <row r="1158" spans="1:9" s="443" customFormat="1" x14ac:dyDescent="0.2">
      <c r="A1158" s="480" t="s">
        <v>222</v>
      </c>
      <c r="B1158" s="483" t="s">
        <v>417</v>
      </c>
      <c r="C1158" s="494" t="s">
        <v>1514</v>
      </c>
      <c r="D1158" s="481" t="s">
        <v>419</v>
      </c>
      <c r="E1158" s="448" t="s">
        <v>16</v>
      </c>
      <c r="F1158" s="449">
        <v>43.47</v>
      </c>
      <c r="G1158" s="450">
        <v>23</v>
      </c>
      <c r="H1158" s="451">
        <f t="shared" si="146"/>
        <v>999.81</v>
      </c>
      <c r="I1158" s="482"/>
    </row>
    <row r="1159" spans="1:9" s="443" customFormat="1" x14ac:dyDescent="0.2">
      <c r="A1159" s="480"/>
      <c r="B1159" s="483"/>
      <c r="C1159" s="499" t="s">
        <v>80</v>
      </c>
      <c r="D1159" s="500" t="s">
        <v>674</v>
      </c>
      <c r="E1159" s="448">
        <v>0</v>
      </c>
      <c r="F1159" s="449">
        <v>0</v>
      </c>
      <c r="G1159" s="450">
        <v>0</v>
      </c>
      <c r="H1159" s="451">
        <f t="shared" si="146"/>
        <v>0</v>
      </c>
      <c r="I1159" s="482"/>
    </row>
    <row r="1160" spans="1:9" s="443" customFormat="1" x14ac:dyDescent="0.2">
      <c r="A1160" s="480"/>
      <c r="B1160" s="483"/>
      <c r="C1160" s="499" t="s">
        <v>1515</v>
      </c>
      <c r="D1160" s="500" t="s">
        <v>617</v>
      </c>
      <c r="E1160" s="448"/>
      <c r="F1160" s="449"/>
      <c r="G1160" s="450"/>
      <c r="H1160" s="451">
        <f t="shared" si="146"/>
        <v>0</v>
      </c>
      <c r="I1160" s="482"/>
    </row>
    <row r="1161" spans="1:9" s="443" customFormat="1" ht="38.25" x14ac:dyDescent="0.2">
      <c r="A1161" s="480" t="s">
        <v>232</v>
      </c>
      <c r="B1161" s="483">
        <v>98575</v>
      </c>
      <c r="C1161" s="484" t="s">
        <v>1516</v>
      </c>
      <c r="D1161" s="481" t="s">
        <v>412</v>
      </c>
      <c r="E1161" s="448" t="s">
        <v>300</v>
      </c>
      <c r="F1161" s="449">
        <v>1.19</v>
      </c>
      <c r="G1161" s="450">
        <v>87.27</v>
      </c>
      <c r="H1161" s="451">
        <f t="shared" si="146"/>
        <v>103.85</v>
      </c>
      <c r="I1161" s="482"/>
    </row>
    <row r="1162" spans="1:9" s="443" customFormat="1" ht="38.25" x14ac:dyDescent="0.2">
      <c r="A1162" s="480" t="s">
        <v>232</v>
      </c>
      <c r="B1162" s="483">
        <v>94975</v>
      </c>
      <c r="C1162" s="484" t="s">
        <v>1517</v>
      </c>
      <c r="D1162" s="481" t="s">
        <v>422</v>
      </c>
      <c r="E1162" s="448" t="s">
        <v>42</v>
      </c>
      <c r="F1162" s="449">
        <v>0.01</v>
      </c>
      <c r="G1162" s="450">
        <v>499.68</v>
      </c>
      <c r="H1162" s="451">
        <f t="shared" si="146"/>
        <v>5</v>
      </c>
      <c r="I1162" s="482"/>
    </row>
    <row r="1163" spans="1:9" s="443" customFormat="1" x14ac:dyDescent="0.2">
      <c r="A1163" s="480">
        <v>0</v>
      </c>
      <c r="B1163" s="483">
        <v>0</v>
      </c>
      <c r="C1163" s="499" t="s">
        <v>1518</v>
      </c>
      <c r="D1163" s="500" t="s">
        <v>621</v>
      </c>
      <c r="E1163" s="448"/>
      <c r="F1163" s="449"/>
      <c r="G1163" s="450"/>
      <c r="H1163" s="451">
        <f t="shared" si="146"/>
        <v>0</v>
      </c>
      <c r="I1163" s="482"/>
    </row>
    <row r="1164" spans="1:9" s="443" customFormat="1" ht="38.25" x14ac:dyDescent="0.2">
      <c r="A1164" s="480" t="s">
        <v>232</v>
      </c>
      <c r="B1164" s="483">
        <v>104790</v>
      </c>
      <c r="C1164" s="484" t="s">
        <v>1519</v>
      </c>
      <c r="D1164" s="481" t="s">
        <v>367</v>
      </c>
      <c r="E1164" s="448" t="s">
        <v>42</v>
      </c>
      <c r="F1164" s="449">
        <v>0.01</v>
      </c>
      <c r="G1164" s="450">
        <v>139.31</v>
      </c>
      <c r="H1164" s="451">
        <f t="shared" si="146"/>
        <v>1.39</v>
      </c>
      <c r="I1164" s="482"/>
    </row>
    <row r="1165" spans="1:9" s="443" customFormat="1" ht="25.5" x14ac:dyDescent="0.2">
      <c r="A1165" s="480" t="s">
        <v>232</v>
      </c>
      <c r="B1165" s="483">
        <v>9841</v>
      </c>
      <c r="C1165" s="484" t="s">
        <v>1520</v>
      </c>
      <c r="D1165" s="481" t="s">
        <v>624</v>
      </c>
      <c r="E1165" s="448" t="s">
        <v>300</v>
      </c>
      <c r="F1165" s="449">
        <v>19.600000000000001</v>
      </c>
      <c r="G1165" s="450">
        <v>30.11</v>
      </c>
      <c r="H1165" s="451">
        <f t="shared" si="146"/>
        <v>590.16</v>
      </c>
      <c r="I1165" s="482"/>
    </row>
    <row r="1166" spans="1:9" s="443" customFormat="1" x14ac:dyDescent="0.2">
      <c r="A1166" s="480" t="s">
        <v>222</v>
      </c>
      <c r="B1166" s="483" t="s">
        <v>368</v>
      </c>
      <c r="C1166" s="484" t="s">
        <v>1521</v>
      </c>
      <c r="D1166" s="481" t="s">
        <v>626</v>
      </c>
      <c r="E1166" s="448" t="s">
        <v>4</v>
      </c>
      <c r="F1166" s="449">
        <v>3</v>
      </c>
      <c r="G1166" s="450">
        <v>58.8</v>
      </c>
      <c r="H1166" s="451">
        <f t="shared" si="146"/>
        <v>176.4</v>
      </c>
      <c r="I1166" s="482"/>
    </row>
    <row r="1167" spans="1:9" s="443" customFormat="1" x14ac:dyDescent="0.2">
      <c r="A1167" s="480"/>
      <c r="B1167" s="483"/>
      <c r="C1167" s="499" t="s">
        <v>81</v>
      </c>
      <c r="D1167" s="500" t="s">
        <v>672</v>
      </c>
      <c r="E1167" s="448">
        <v>0</v>
      </c>
      <c r="F1167" s="449">
        <v>0</v>
      </c>
      <c r="G1167" s="450">
        <v>0</v>
      </c>
      <c r="H1167" s="451">
        <f t="shared" si="146"/>
        <v>0</v>
      </c>
      <c r="I1167" s="482"/>
    </row>
    <row r="1168" spans="1:9" s="443" customFormat="1" x14ac:dyDescent="0.2">
      <c r="A1168" s="480" t="s">
        <v>222</v>
      </c>
      <c r="B1168" s="483" t="s">
        <v>627</v>
      </c>
      <c r="C1168" s="494" t="s">
        <v>1522</v>
      </c>
      <c r="D1168" s="481" t="s">
        <v>629</v>
      </c>
      <c r="E1168" s="448" t="s">
        <v>16</v>
      </c>
      <c r="F1168" s="449">
        <v>3.6</v>
      </c>
      <c r="G1168" s="450">
        <v>385.66</v>
      </c>
      <c r="H1168" s="451">
        <f t="shared" si="146"/>
        <v>1388.38</v>
      </c>
      <c r="I1168" s="482"/>
    </row>
    <row r="1169" spans="1:9" s="443" customFormat="1" x14ac:dyDescent="0.2">
      <c r="A1169" s="480"/>
      <c r="B1169" s="483"/>
      <c r="C1169" s="499" t="s">
        <v>82</v>
      </c>
      <c r="D1169" s="500" t="s">
        <v>511</v>
      </c>
      <c r="E1169" s="448">
        <v>0</v>
      </c>
      <c r="F1169" s="449">
        <v>0</v>
      </c>
      <c r="G1169" s="450">
        <v>0</v>
      </c>
      <c r="H1169" s="451">
        <f t="shared" si="146"/>
        <v>0</v>
      </c>
      <c r="I1169" s="482"/>
    </row>
    <row r="1170" spans="1:9" s="443" customFormat="1" ht="51" x14ac:dyDescent="0.2">
      <c r="A1170" s="480" t="s">
        <v>222</v>
      </c>
      <c r="B1170" s="483" t="s">
        <v>354</v>
      </c>
      <c r="C1170" s="494" t="s">
        <v>1523</v>
      </c>
      <c r="D1170" s="481" t="s">
        <v>356</v>
      </c>
      <c r="E1170" s="448" t="s">
        <v>16</v>
      </c>
      <c r="F1170" s="449">
        <v>61.88</v>
      </c>
      <c r="G1170" s="450">
        <v>93.62</v>
      </c>
      <c r="H1170" s="451">
        <f t="shared" si="146"/>
        <v>5793.21</v>
      </c>
      <c r="I1170" s="482"/>
    </row>
    <row r="1171" spans="1:9" s="443" customFormat="1" x14ac:dyDescent="0.2">
      <c r="A1171" s="480"/>
      <c r="B1171" s="483"/>
      <c r="C1171" s="499" t="s">
        <v>83</v>
      </c>
      <c r="D1171" s="500" t="s">
        <v>302</v>
      </c>
      <c r="E1171" s="448">
        <v>0</v>
      </c>
      <c r="F1171" s="449">
        <v>0</v>
      </c>
      <c r="G1171" s="450">
        <v>0</v>
      </c>
      <c r="H1171" s="451">
        <f t="shared" si="146"/>
        <v>0</v>
      </c>
      <c r="I1171" s="482"/>
    </row>
    <row r="1172" spans="1:9" s="443" customFormat="1" ht="25.5" x14ac:dyDescent="0.2">
      <c r="A1172" s="480" t="s">
        <v>232</v>
      </c>
      <c r="B1172" s="483">
        <v>99814</v>
      </c>
      <c r="C1172" s="494" t="s">
        <v>1524</v>
      </c>
      <c r="D1172" s="481" t="s">
        <v>304</v>
      </c>
      <c r="E1172" s="448" t="s">
        <v>16</v>
      </c>
      <c r="F1172" s="449">
        <v>61.88</v>
      </c>
      <c r="G1172" s="450">
        <v>2.67</v>
      </c>
      <c r="H1172" s="451">
        <f t="shared" si="146"/>
        <v>165.22</v>
      </c>
      <c r="I1172" s="482"/>
    </row>
    <row r="1173" spans="1:9" s="443" customFormat="1" ht="25.5" x14ac:dyDescent="0.2">
      <c r="A1173" s="480"/>
      <c r="B1173" s="483"/>
      <c r="C1173" s="499" t="s">
        <v>1525</v>
      </c>
      <c r="D1173" s="500" t="s">
        <v>1241</v>
      </c>
      <c r="E1173" s="448">
        <v>0</v>
      </c>
      <c r="F1173" s="449">
        <v>0</v>
      </c>
      <c r="G1173" s="450">
        <v>0</v>
      </c>
      <c r="H1173" s="451">
        <v>0</v>
      </c>
      <c r="I1173" s="482"/>
    </row>
    <row r="1174" spans="1:9" s="443" customFormat="1" ht="25.5" x14ac:dyDescent="0.2">
      <c r="A1174" s="480" t="s">
        <v>222</v>
      </c>
      <c r="B1174" s="483" t="s">
        <v>1469</v>
      </c>
      <c r="C1174" s="494" t="s">
        <v>1526</v>
      </c>
      <c r="D1174" s="481" t="s">
        <v>1470</v>
      </c>
      <c r="E1174" s="448" t="s">
        <v>4</v>
      </c>
      <c r="F1174" s="449">
        <v>2</v>
      </c>
      <c r="G1174" s="450">
        <v>427.15</v>
      </c>
      <c r="H1174" s="451">
        <f t="shared" ref="H1174" si="148">+F1174*G1174</f>
        <v>854.3</v>
      </c>
      <c r="I1174" s="482"/>
    </row>
    <row r="1175" spans="1:9" s="443" customFormat="1" x14ac:dyDescent="0.2">
      <c r="A1175" s="480"/>
      <c r="B1175" s="483"/>
      <c r="C1175" s="499" t="s">
        <v>1534</v>
      </c>
      <c r="D1175" s="500" t="s">
        <v>668</v>
      </c>
      <c r="E1175" s="448">
        <v>0</v>
      </c>
      <c r="F1175" s="449">
        <v>0</v>
      </c>
      <c r="G1175" s="450">
        <v>0</v>
      </c>
      <c r="H1175" s="451">
        <f t="shared" si="146"/>
        <v>0</v>
      </c>
      <c r="I1175" s="482"/>
    </row>
    <row r="1176" spans="1:9" s="443" customFormat="1" ht="63.75" x14ac:dyDescent="0.2">
      <c r="A1176" s="480" t="s">
        <v>222</v>
      </c>
      <c r="B1176" s="483" t="s">
        <v>475</v>
      </c>
      <c r="C1176" s="484" t="s">
        <v>1527</v>
      </c>
      <c r="D1176" s="481" t="s">
        <v>477</v>
      </c>
      <c r="E1176" s="448" t="s">
        <v>133</v>
      </c>
      <c r="F1176" s="449">
        <v>805.18</v>
      </c>
      <c r="G1176" s="450">
        <v>16.21</v>
      </c>
      <c r="H1176" s="451">
        <f t="shared" si="146"/>
        <v>13051.97</v>
      </c>
      <c r="I1176" s="482"/>
    </row>
    <row r="1177" spans="1:9" s="443" customFormat="1" ht="25.5" x14ac:dyDescent="0.2">
      <c r="A1177" s="480" t="s">
        <v>222</v>
      </c>
      <c r="B1177" s="483" t="s">
        <v>633</v>
      </c>
      <c r="C1177" s="484" t="s">
        <v>1528</v>
      </c>
      <c r="D1177" s="481" t="s">
        <v>480</v>
      </c>
      <c r="E1177" s="448" t="s">
        <v>481</v>
      </c>
      <c r="F1177" s="449">
        <v>1</v>
      </c>
      <c r="G1177" s="450">
        <v>5627.15</v>
      </c>
      <c r="H1177" s="451">
        <f t="shared" si="146"/>
        <v>5627.15</v>
      </c>
      <c r="I1177" s="482"/>
    </row>
    <row r="1178" spans="1:9" s="443" customFormat="1" ht="38.25" x14ac:dyDescent="0.2">
      <c r="A1178" s="480" t="s">
        <v>222</v>
      </c>
      <c r="B1178" s="483" t="s">
        <v>635</v>
      </c>
      <c r="C1178" s="484" t="s">
        <v>1529</v>
      </c>
      <c r="D1178" s="481" t="s">
        <v>637</v>
      </c>
      <c r="E1178" s="448" t="s">
        <v>4</v>
      </c>
      <c r="F1178" s="449">
        <v>3</v>
      </c>
      <c r="G1178" s="450">
        <v>540.03</v>
      </c>
      <c r="H1178" s="451">
        <f t="shared" si="146"/>
        <v>1620.09</v>
      </c>
      <c r="I1178" s="482"/>
    </row>
    <row r="1179" spans="1:9" s="443" customFormat="1" ht="38.25" x14ac:dyDescent="0.2">
      <c r="A1179" s="480" t="s">
        <v>222</v>
      </c>
      <c r="B1179" s="483" t="s">
        <v>638</v>
      </c>
      <c r="C1179" s="484" t="s">
        <v>1530</v>
      </c>
      <c r="D1179" s="481" t="s">
        <v>640</v>
      </c>
      <c r="E1179" s="448" t="s">
        <v>4</v>
      </c>
      <c r="F1179" s="449">
        <v>2</v>
      </c>
      <c r="G1179" s="450">
        <v>349.45</v>
      </c>
      <c r="H1179" s="451">
        <f t="shared" si="146"/>
        <v>698.9</v>
      </c>
      <c r="I1179" s="482"/>
    </row>
    <row r="1180" spans="1:9" s="443" customFormat="1" ht="38.25" x14ac:dyDescent="0.2">
      <c r="A1180" s="480" t="s">
        <v>222</v>
      </c>
      <c r="B1180" s="483" t="s">
        <v>641</v>
      </c>
      <c r="C1180" s="484" t="s">
        <v>1531</v>
      </c>
      <c r="D1180" s="481" t="s">
        <v>643</v>
      </c>
      <c r="E1180" s="448" t="s">
        <v>4</v>
      </c>
      <c r="F1180" s="449">
        <v>1</v>
      </c>
      <c r="G1180" s="450">
        <v>459.04</v>
      </c>
      <c r="H1180" s="451">
        <f t="shared" si="146"/>
        <v>459.04</v>
      </c>
      <c r="I1180" s="482"/>
    </row>
    <row r="1181" spans="1:9" s="443" customFormat="1" ht="38.25" x14ac:dyDescent="0.2">
      <c r="A1181" s="480" t="s">
        <v>232</v>
      </c>
      <c r="B1181" s="483">
        <v>100729</v>
      </c>
      <c r="C1181" s="484" t="s">
        <v>1532</v>
      </c>
      <c r="D1181" s="481" t="s">
        <v>486</v>
      </c>
      <c r="E1181" s="448" t="s">
        <v>16</v>
      </c>
      <c r="F1181" s="449">
        <v>62.11</v>
      </c>
      <c r="G1181" s="450">
        <v>24.86</v>
      </c>
      <c r="H1181" s="451">
        <f t="shared" si="146"/>
        <v>1544.05</v>
      </c>
      <c r="I1181" s="482"/>
    </row>
    <row r="1182" spans="1:9" s="443" customFormat="1" ht="25.5" x14ac:dyDescent="0.2">
      <c r="A1182" s="480" t="s">
        <v>232</v>
      </c>
      <c r="B1182" s="483">
        <v>97113</v>
      </c>
      <c r="C1182" s="484" t="s">
        <v>1533</v>
      </c>
      <c r="D1182" s="481" t="s">
        <v>488</v>
      </c>
      <c r="E1182" s="448" t="s">
        <v>16</v>
      </c>
      <c r="F1182" s="449">
        <v>38.5</v>
      </c>
      <c r="G1182" s="450">
        <v>2.1800000000000002</v>
      </c>
      <c r="H1182" s="451">
        <f t="shared" si="146"/>
        <v>83.93</v>
      </c>
      <c r="I1182" s="482"/>
    </row>
    <row r="1183" spans="1:9" s="443" customFormat="1" ht="25.5" x14ac:dyDescent="0.2">
      <c r="A1183" s="480"/>
      <c r="B1183" s="483"/>
      <c r="C1183" s="499" t="s">
        <v>1535</v>
      </c>
      <c r="D1183" s="500" t="s">
        <v>666</v>
      </c>
      <c r="E1183" s="448">
        <v>0</v>
      </c>
      <c r="F1183" s="449">
        <v>0</v>
      </c>
      <c r="G1183" s="450">
        <v>0</v>
      </c>
      <c r="H1183" s="451">
        <f t="shared" si="146"/>
        <v>0</v>
      </c>
      <c r="I1183" s="482"/>
    </row>
    <row r="1184" spans="1:9" s="443" customFormat="1" ht="38.25" x14ac:dyDescent="0.2">
      <c r="A1184" s="480" t="s">
        <v>232</v>
      </c>
      <c r="B1184" s="483">
        <v>104166</v>
      </c>
      <c r="C1184" s="484" t="s">
        <v>1536</v>
      </c>
      <c r="D1184" s="481" t="s">
        <v>429</v>
      </c>
      <c r="E1184" s="448" t="s">
        <v>300</v>
      </c>
      <c r="F1184" s="449">
        <v>3.5</v>
      </c>
      <c r="G1184" s="450">
        <v>82.36</v>
      </c>
      <c r="H1184" s="451">
        <f t="shared" si="146"/>
        <v>288.26</v>
      </c>
      <c r="I1184" s="482"/>
    </row>
    <row r="1185" spans="1:9" s="443" customFormat="1" ht="38.25" x14ac:dyDescent="0.2">
      <c r="A1185" s="480" t="s">
        <v>232</v>
      </c>
      <c r="B1185" s="483">
        <v>104167</v>
      </c>
      <c r="C1185" s="484" t="s">
        <v>1537</v>
      </c>
      <c r="D1185" s="481" t="s">
        <v>431</v>
      </c>
      <c r="E1185" s="448" t="s">
        <v>4</v>
      </c>
      <c r="F1185" s="449">
        <v>2</v>
      </c>
      <c r="G1185" s="450">
        <v>128.86000000000001</v>
      </c>
      <c r="H1185" s="451">
        <f t="shared" si="146"/>
        <v>257.72000000000003</v>
      </c>
      <c r="I1185" s="482"/>
    </row>
    <row r="1186" spans="1:9" s="443" customFormat="1" ht="38.25" x14ac:dyDescent="0.2">
      <c r="A1186" s="480" t="s">
        <v>232</v>
      </c>
      <c r="B1186" s="483">
        <v>104176</v>
      </c>
      <c r="C1186" s="484" t="s">
        <v>1538</v>
      </c>
      <c r="D1186" s="481" t="s">
        <v>439</v>
      </c>
      <c r="E1186" s="448" t="s">
        <v>4</v>
      </c>
      <c r="F1186" s="449">
        <v>2</v>
      </c>
      <c r="G1186" s="450">
        <v>262.52999999999997</v>
      </c>
      <c r="H1186" s="451">
        <f t="shared" si="146"/>
        <v>525.05999999999995</v>
      </c>
      <c r="I1186" s="482"/>
    </row>
    <row r="1187" spans="1:9" s="443" customFormat="1" ht="38.25" x14ac:dyDescent="0.2">
      <c r="A1187" s="480" t="s">
        <v>222</v>
      </c>
      <c r="B1187" s="483" t="s">
        <v>442</v>
      </c>
      <c r="C1187" s="484" t="s">
        <v>1539</v>
      </c>
      <c r="D1187" s="481" t="s">
        <v>650</v>
      </c>
      <c r="E1187" s="448" t="s">
        <v>4</v>
      </c>
      <c r="F1187" s="449">
        <v>3</v>
      </c>
      <c r="G1187" s="450">
        <v>84.09</v>
      </c>
      <c r="H1187" s="451">
        <f t="shared" si="146"/>
        <v>252.27</v>
      </c>
      <c r="I1187" s="482"/>
    </row>
    <row r="1188" spans="1:9" s="443" customFormat="1" ht="38.25" x14ac:dyDescent="0.2">
      <c r="A1188" s="480" t="s">
        <v>232</v>
      </c>
      <c r="B1188" s="483">
        <v>94229</v>
      </c>
      <c r="C1188" s="484" t="s">
        <v>1540</v>
      </c>
      <c r="D1188" s="481" t="s">
        <v>503</v>
      </c>
      <c r="E1188" s="448" t="s">
        <v>300</v>
      </c>
      <c r="F1188" s="449">
        <v>5</v>
      </c>
      <c r="G1188" s="450">
        <v>179.78</v>
      </c>
      <c r="H1188" s="451">
        <f t="shared" si="146"/>
        <v>898.9</v>
      </c>
      <c r="I1188" s="482"/>
    </row>
    <row r="1189" spans="1:9" s="443" customFormat="1" x14ac:dyDescent="0.2">
      <c r="A1189" s="480"/>
      <c r="B1189" s="483"/>
      <c r="C1189" s="499" t="s">
        <v>1541</v>
      </c>
      <c r="D1189" s="500" t="s">
        <v>509</v>
      </c>
      <c r="E1189" s="448">
        <v>0</v>
      </c>
      <c r="F1189" s="449">
        <v>0</v>
      </c>
      <c r="G1189" s="450">
        <v>0</v>
      </c>
      <c r="H1189" s="451">
        <f t="shared" si="146"/>
        <v>0</v>
      </c>
      <c r="I1189" s="482"/>
    </row>
    <row r="1190" spans="1:9" s="443" customFormat="1" ht="38.25" x14ac:dyDescent="0.2">
      <c r="A1190" s="480" t="s">
        <v>232</v>
      </c>
      <c r="B1190" s="483">
        <v>100275</v>
      </c>
      <c r="C1190" s="484" t="s">
        <v>1542</v>
      </c>
      <c r="D1190" s="481" t="s">
        <v>505</v>
      </c>
      <c r="E1190" s="448" t="s">
        <v>506</v>
      </c>
      <c r="F1190" s="449">
        <v>43.47</v>
      </c>
      <c r="G1190" s="450">
        <v>24.48</v>
      </c>
      <c r="H1190" s="451">
        <f t="shared" si="146"/>
        <v>1064.1500000000001</v>
      </c>
      <c r="I1190" s="482"/>
    </row>
    <row r="1191" spans="1:9" s="443" customFormat="1" ht="38.25" x14ac:dyDescent="0.2">
      <c r="A1191" s="480" t="s">
        <v>232</v>
      </c>
      <c r="B1191" s="483">
        <v>94216</v>
      </c>
      <c r="C1191" s="484" t="s">
        <v>1543</v>
      </c>
      <c r="D1191" s="481" t="s">
        <v>508</v>
      </c>
      <c r="E1191" s="448" t="s">
        <v>16</v>
      </c>
      <c r="F1191" s="449">
        <v>43.47</v>
      </c>
      <c r="G1191" s="450">
        <v>189.71</v>
      </c>
      <c r="H1191" s="451">
        <f t="shared" si="146"/>
        <v>8246.69</v>
      </c>
      <c r="I1191" s="482"/>
    </row>
    <row r="1192" spans="1:9" s="443" customFormat="1" x14ac:dyDescent="0.2">
      <c r="A1192" s="480"/>
      <c r="B1192" s="483"/>
      <c r="C1192" s="499" t="s">
        <v>1544</v>
      </c>
      <c r="D1192" s="500" t="s">
        <v>306</v>
      </c>
      <c r="E1192" s="448">
        <v>0</v>
      </c>
      <c r="F1192" s="449">
        <v>0</v>
      </c>
      <c r="G1192" s="450">
        <v>0</v>
      </c>
      <c r="H1192" s="451">
        <f t="shared" si="146"/>
        <v>0</v>
      </c>
      <c r="I1192" s="482"/>
    </row>
    <row r="1193" spans="1:9" s="443" customFormat="1" ht="25.5" x14ac:dyDescent="0.2">
      <c r="A1193" s="480" t="s">
        <v>222</v>
      </c>
      <c r="B1193" s="483" t="s">
        <v>307</v>
      </c>
      <c r="C1193" s="484" t="s">
        <v>1545</v>
      </c>
      <c r="D1193" s="481" t="s">
        <v>309</v>
      </c>
      <c r="E1193" s="448" t="s">
        <v>300</v>
      </c>
      <c r="F1193" s="449">
        <v>6.19</v>
      </c>
      <c r="G1193" s="450">
        <v>6.98</v>
      </c>
      <c r="H1193" s="451">
        <f t="shared" si="146"/>
        <v>43.21</v>
      </c>
      <c r="I1193" s="482"/>
    </row>
    <row r="1194" spans="1:9" s="443" customFormat="1" ht="51" x14ac:dyDescent="0.2">
      <c r="A1194" s="480" t="s">
        <v>222</v>
      </c>
      <c r="B1194" s="483" t="s">
        <v>310</v>
      </c>
      <c r="C1194" s="484" t="s">
        <v>1546</v>
      </c>
      <c r="D1194" s="481" t="s">
        <v>312</v>
      </c>
      <c r="E1194" s="448" t="s">
        <v>42</v>
      </c>
      <c r="F1194" s="449">
        <v>0.02</v>
      </c>
      <c r="G1194" s="450">
        <v>4801.1000000000004</v>
      </c>
      <c r="H1194" s="451">
        <f t="shared" si="146"/>
        <v>96.02</v>
      </c>
      <c r="I1194" s="482"/>
    </row>
    <row r="1195" spans="1:9" s="443" customFormat="1" ht="38.25" x14ac:dyDescent="0.2">
      <c r="A1195" s="480" t="s">
        <v>222</v>
      </c>
      <c r="B1195" s="483" t="s">
        <v>313</v>
      </c>
      <c r="C1195" s="484" t="s">
        <v>1547</v>
      </c>
      <c r="D1195" s="481" t="s">
        <v>315</v>
      </c>
      <c r="E1195" s="448" t="s">
        <v>16</v>
      </c>
      <c r="F1195" s="449">
        <v>0.62</v>
      </c>
      <c r="G1195" s="450">
        <v>21.86</v>
      </c>
      <c r="H1195" s="451">
        <f t="shared" si="146"/>
        <v>13.55</v>
      </c>
      <c r="I1195" s="482"/>
    </row>
    <row r="1196" spans="1:9" s="443" customFormat="1" ht="25.5" x14ac:dyDescent="0.2">
      <c r="A1196" s="480" t="s">
        <v>232</v>
      </c>
      <c r="B1196" s="483">
        <v>100717</v>
      </c>
      <c r="C1196" s="484" t="s">
        <v>1548</v>
      </c>
      <c r="D1196" s="481" t="s">
        <v>317</v>
      </c>
      <c r="E1196" s="448" t="s">
        <v>16</v>
      </c>
      <c r="F1196" s="449">
        <v>0.62</v>
      </c>
      <c r="G1196" s="450">
        <v>12.47</v>
      </c>
      <c r="H1196" s="451">
        <f t="shared" si="146"/>
        <v>7.73</v>
      </c>
      <c r="I1196" s="482"/>
    </row>
    <row r="1197" spans="1:9" s="443" customFormat="1" ht="38.25" x14ac:dyDescent="0.2">
      <c r="A1197" s="480" t="s">
        <v>222</v>
      </c>
      <c r="B1197" s="483" t="s">
        <v>318</v>
      </c>
      <c r="C1197" s="484" t="s">
        <v>1549</v>
      </c>
      <c r="D1197" s="481" t="s">
        <v>320</v>
      </c>
      <c r="E1197" s="448" t="s">
        <v>133</v>
      </c>
      <c r="F1197" s="449">
        <v>0.59</v>
      </c>
      <c r="G1197" s="450">
        <v>39.78</v>
      </c>
      <c r="H1197" s="451">
        <f t="shared" si="146"/>
        <v>23.47</v>
      </c>
      <c r="I1197" s="482"/>
    </row>
    <row r="1198" spans="1:9" s="443" customFormat="1" ht="25.5" x14ac:dyDescent="0.2">
      <c r="A1198" s="480" t="s">
        <v>222</v>
      </c>
      <c r="B1198" s="483" t="s">
        <v>321</v>
      </c>
      <c r="C1198" s="484" t="s">
        <v>1550</v>
      </c>
      <c r="D1198" s="481" t="s">
        <v>323</v>
      </c>
      <c r="E1198" s="448" t="s">
        <v>16</v>
      </c>
      <c r="F1198" s="449">
        <v>0.62</v>
      </c>
      <c r="G1198" s="450">
        <v>62.15</v>
      </c>
      <c r="H1198" s="451">
        <f t="shared" si="146"/>
        <v>38.53</v>
      </c>
      <c r="I1198" s="482"/>
    </row>
    <row r="1199" spans="1:9" s="443" customFormat="1" ht="25.5" x14ac:dyDescent="0.2">
      <c r="A1199" s="480" t="s">
        <v>222</v>
      </c>
      <c r="B1199" s="483" t="s">
        <v>324</v>
      </c>
      <c r="C1199" s="484" t="s">
        <v>1551</v>
      </c>
      <c r="D1199" s="481" t="s">
        <v>326</v>
      </c>
      <c r="E1199" s="448" t="s">
        <v>42</v>
      </c>
      <c r="F1199" s="449">
        <v>0.02</v>
      </c>
      <c r="G1199" s="450">
        <v>8925.89</v>
      </c>
      <c r="H1199" s="451">
        <f t="shared" si="146"/>
        <v>178.52</v>
      </c>
      <c r="I1199" s="482"/>
    </row>
    <row r="1200" spans="1:9" s="443" customFormat="1" ht="25.5" x14ac:dyDescent="0.2">
      <c r="A1200" s="480" t="s">
        <v>222</v>
      </c>
      <c r="B1200" s="483" t="s">
        <v>327</v>
      </c>
      <c r="C1200" s="484" t="s">
        <v>1552</v>
      </c>
      <c r="D1200" s="481" t="s">
        <v>329</v>
      </c>
      <c r="E1200" s="448" t="s">
        <v>42</v>
      </c>
      <c r="F1200" s="449">
        <v>0.03</v>
      </c>
      <c r="G1200" s="450">
        <v>58.3</v>
      </c>
      <c r="H1200" s="451">
        <f t="shared" si="146"/>
        <v>1.75</v>
      </c>
      <c r="I1200" s="482"/>
    </row>
    <row r="1201" spans="1:9" s="443" customFormat="1" ht="51" x14ac:dyDescent="0.2">
      <c r="A1201" s="480" t="s">
        <v>232</v>
      </c>
      <c r="B1201" s="483">
        <v>100981</v>
      </c>
      <c r="C1201" s="484" t="s">
        <v>1553</v>
      </c>
      <c r="D1201" s="481" t="s">
        <v>331</v>
      </c>
      <c r="E1201" s="448" t="s">
        <v>42</v>
      </c>
      <c r="F1201" s="449">
        <v>0.04</v>
      </c>
      <c r="G1201" s="450">
        <v>11.03</v>
      </c>
      <c r="H1201" s="451">
        <f t="shared" si="146"/>
        <v>0.44</v>
      </c>
      <c r="I1201" s="482"/>
    </row>
    <row r="1202" spans="1:9" s="443" customFormat="1" ht="25.5" x14ac:dyDescent="0.2">
      <c r="A1202" s="480" t="s">
        <v>222</v>
      </c>
      <c r="B1202" s="483" t="s">
        <v>332</v>
      </c>
      <c r="C1202" s="484" t="s">
        <v>1554</v>
      </c>
      <c r="D1202" s="481" t="s">
        <v>925</v>
      </c>
      <c r="E1202" s="448" t="s">
        <v>335</v>
      </c>
      <c r="F1202" s="449">
        <v>0.09</v>
      </c>
      <c r="G1202" s="450">
        <v>129.94999999999999</v>
      </c>
      <c r="H1202" s="451">
        <f t="shared" si="146"/>
        <v>11.7</v>
      </c>
      <c r="I1202" s="482"/>
    </row>
    <row r="1203" spans="1:9" s="443" customFormat="1" x14ac:dyDescent="0.2">
      <c r="A1203" s="480"/>
      <c r="B1203" s="483"/>
      <c r="C1203" s="499" t="s">
        <v>84</v>
      </c>
      <c r="D1203" s="500" t="s">
        <v>746</v>
      </c>
      <c r="E1203" s="448"/>
      <c r="F1203" s="449"/>
      <c r="G1203" s="450"/>
      <c r="H1203" s="451">
        <f t="shared" si="146"/>
        <v>0</v>
      </c>
      <c r="I1203" s="482"/>
    </row>
    <row r="1204" spans="1:9" s="443" customFormat="1" x14ac:dyDescent="0.2">
      <c r="A1204" s="480"/>
      <c r="B1204" s="483"/>
      <c r="C1204" s="499" t="s">
        <v>85</v>
      </c>
      <c r="D1204" s="500" t="s">
        <v>668</v>
      </c>
      <c r="E1204" s="448">
        <v>0</v>
      </c>
      <c r="F1204" s="449">
        <v>0</v>
      </c>
      <c r="G1204" s="450">
        <v>0</v>
      </c>
      <c r="H1204" s="451">
        <f t="shared" si="146"/>
        <v>0</v>
      </c>
      <c r="I1204" s="482"/>
    </row>
    <row r="1205" spans="1:9" s="443" customFormat="1" ht="63.75" x14ac:dyDescent="0.2">
      <c r="A1205" s="480" t="s">
        <v>222</v>
      </c>
      <c r="B1205" s="483" t="s">
        <v>475</v>
      </c>
      <c r="C1205" s="494" t="s">
        <v>1555</v>
      </c>
      <c r="D1205" s="497" t="s">
        <v>477</v>
      </c>
      <c r="E1205" s="448" t="s">
        <v>133</v>
      </c>
      <c r="F1205" s="449">
        <v>326.32</v>
      </c>
      <c r="G1205" s="450">
        <v>16.21</v>
      </c>
      <c r="H1205" s="451">
        <f t="shared" si="146"/>
        <v>5289.65</v>
      </c>
      <c r="I1205" s="482"/>
    </row>
    <row r="1206" spans="1:9" s="443" customFormat="1" ht="38.25" x14ac:dyDescent="0.2">
      <c r="A1206" s="480" t="s">
        <v>232</v>
      </c>
      <c r="B1206" s="483">
        <v>100729</v>
      </c>
      <c r="C1206" s="494" t="s">
        <v>1556</v>
      </c>
      <c r="D1206" s="497" t="s">
        <v>486</v>
      </c>
      <c r="E1206" s="448" t="s">
        <v>16</v>
      </c>
      <c r="F1206" s="449">
        <v>13.14</v>
      </c>
      <c r="G1206" s="450">
        <v>24.86</v>
      </c>
      <c r="H1206" s="451">
        <f t="shared" si="146"/>
        <v>326.66000000000003</v>
      </c>
      <c r="I1206" s="482"/>
    </row>
    <row r="1207" spans="1:9" s="443" customFormat="1" x14ac:dyDescent="0.2">
      <c r="A1207" s="480"/>
      <c r="B1207" s="483"/>
      <c r="C1207" s="499" t="s">
        <v>86</v>
      </c>
      <c r="D1207" s="500" t="s">
        <v>509</v>
      </c>
      <c r="E1207" s="448">
        <v>0</v>
      </c>
      <c r="F1207" s="449">
        <v>0</v>
      </c>
      <c r="G1207" s="450">
        <v>0</v>
      </c>
      <c r="H1207" s="451">
        <f t="shared" si="146"/>
        <v>0</v>
      </c>
      <c r="I1207" s="482"/>
    </row>
    <row r="1208" spans="1:9" s="443" customFormat="1" ht="38.25" x14ac:dyDescent="0.2">
      <c r="A1208" s="480" t="s">
        <v>232</v>
      </c>
      <c r="B1208" s="483">
        <v>100275</v>
      </c>
      <c r="C1208" s="494" t="s">
        <v>1557</v>
      </c>
      <c r="D1208" s="497" t="s">
        <v>505</v>
      </c>
      <c r="E1208" s="448" t="s">
        <v>506</v>
      </c>
      <c r="F1208" s="449">
        <v>27.09</v>
      </c>
      <c r="G1208" s="450">
        <v>24.48</v>
      </c>
      <c r="H1208" s="451">
        <f t="shared" si="146"/>
        <v>663.16</v>
      </c>
      <c r="I1208" s="482"/>
    </row>
    <row r="1209" spans="1:9" s="443" customFormat="1" ht="38.25" x14ac:dyDescent="0.2">
      <c r="A1209" s="480" t="s">
        <v>232</v>
      </c>
      <c r="B1209" s="483">
        <v>94216</v>
      </c>
      <c r="C1209" s="494" t="s">
        <v>1558</v>
      </c>
      <c r="D1209" s="497" t="s">
        <v>508</v>
      </c>
      <c r="E1209" s="448" t="s">
        <v>16</v>
      </c>
      <c r="F1209" s="449">
        <v>27.09</v>
      </c>
      <c r="G1209" s="450">
        <v>189.71</v>
      </c>
      <c r="H1209" s="451">
        <f t="shared" si="146"/>
        <v>5139.24</v>
      </c>
      <c r="I1209" s="482"/>
    </row>
    <row r="1210" spans="1:9" s="443" customFormat="1" ht="63.75" x14ac:dyDescent="0.2">
      <c r="A1210" s="480" t="s">
        <v>232</v>
      </c>
      <c r="B1210" s="483">
        <v>100326</v>
      </c>
      <c r="C1210" s="494" t="s">
        <v>1559</v>
      </c>
      <c r="D1210" s="497" t="s">
        <v>744</v>
      </c>
      <c r="E1210" s="448" t="s">
        <v>300</v>
      </c>
      <c r="F1210" s="449">
        <v>5</v>
      </c>
      <c r="G1210" s="450">
        <v>21.37</v>
      </c>
      <c r="H1210" s="451">
        <f t="shared" si="146"/>
        <v>106.85</v>
      </c>
      <c r="I1210" s="482"/>
    </row>
    <row r="1211" spans="1:9" s="443" customFormat="1" x14ac:dyDescent="0.2">
      <c r="A1211" s="480"/>
      <c r="B1211" s="483"/>
      <c r="C1211" s="499" t="s">
        <v>87</v>
      </c>
      <c r="D1211" s="500" t="s">
        <v>750</v>
      </c>
      <c r="E1211" s="448"/>
      <c r="F1211" s="449"/>
      <c r="G1211" s="450"/>
      <c r="H1211" s="451">
        <f t="shared" si="146"/>
        <v>0</v>
      </c>
      <c r="I1211" s="482"/>
    </row>
    <row r="1212" spans="1:9" s="443" customFormat="1" x14ac:dyDescent="0.2">
      <c r="A1212" s="480"/>
      <c r="B1212" s="483"/>
      <c r="C1212" s="499" t="s">
        <v>88</v>
      </c>
      <c r="D1212" s="500" t="s">
        <v>285</v>
      </c>
      <c r="E1212" s="448">
        <v>0</v>
      </c>
      <c r="F1212" s="449">
        <v>0</v>
      </c>
      <c r="G1212" s="450">
        <v>0</v>
      </c>
      <c r="H1212" s="451">
        <f t="shared" si="146"/>
        <v>0</v>
      </c>
      <c r="I1212" s="482"/>
    </row>
    <row r="1213" spans="1:9" s="443" customFormat="1" ht="25.5" x14ac:dyDescent="0.2">
      <c r="A1213" s="480" t="s">
        <v>222</v>
      </c>
      <c r="B1213" s="483" t="s">
        <v>286</v>
      </c>
      <c r="C1213" s="494" t="s">
        <v>1560</v>
      </c>
      <c r="D1213" s="497" t="s">
        <v>287</v>
      </c>
      <c r="E1213" s="448" t="s">
        <v>288</v>
      </c>
      <c r="F1213" s="449">
        <v>5.12</v>
      </c>
      <c r="G1213" s="450">
        <v>30</v>
      </c>
      <c r="H1213" s="451">
        <f t="shared" si="146"/>
        <v>153.6</v>
      </c>
      <c r="I1213" s="482"/>
    </row>
    <row r="1214" spans="1:9" s="443" customFormat="1" ht="25.5" x14ac:dyDescent="0.2">
      <c r="A1214" s="480" t="s">
        <v>222</v>
      </c>
      <c r="B1214" s="483" t="s">
        <v>289</v>
      </c>
      <c r="C1214" s="494" t="s">
        <v>1561</v>
      </c>
      <c r="D1214" s="497" t="s">
        <v>291</v>
      </c>
      <c r="E1214" s="448" t="s">
        <v>292</v>
      </c>
      <c r="F1214" s="449">
        <v>6.44</v>
      </c>
      <c r="G1214" s="450">
        <v>2.72</v>
      </c>
      <c r="H1214" s="451">
        <f t="shared" si="146"/>
        <v>17.52</v>
      </c>
      <c r="I1214" s="482"/>
    </row>
    <row r="1215" spans="1:9" s="443" customFormat="1" ht="51" x14ac:dyDescent="0.2">
      <c r="A1215" s="480" t="s">
        <v>232</v>
      </c>
      <c r="B1215" s="483">
        <v>97063</v>
      </c>
      <c r="C1215" s="494" t="s">
        <v>1562</v>
      </c>
      <c r="D1215" s="497" t="s">
        <v>294</v>
      </c>
      <c r="E1215" s="448" t="s">
        <v>16</v>
      </c>
      <c r="F1215" s="449">
        <v>40.92</v>
      </c>
      <c r="G1215" s="450">
        <v>27.42</v>
      </c>
      <c r="H1215" s="451">
        <f t="shared" si="146"/>
        <v>1122.03</v>
      </c>
      <c r="I1215" s="482"/>
    </row>
    <row r="1216" spans="1:9" s="443" customFormat="1" x14ac:dyDescent="0.2">
      <c r="A1216" s="480"/>
      <c r="B1216" s="483"/>
      <c r="C1216" s="499" t="s">
        <v>89</v>
      </c>
      <c r="D1216" s="500" t="s">
        <v>390</v>
      </c>
      <c r="E1216" s="448">
        <v>0</v>
      </c>
      <c r="F1216" s="449">
        <v>0</v>
      </c>
      <c r="G1216" s="450">
        <v>0</v>
      </c>
      <c r="H1216" s="451">
        <f t="shared" si="146"/>
        <v>0</v>
      </c>
      <c r="I1216" s="482"/>
    </row>
    <row r="1217" spans="1:9" s="443" customFormat="1" ht="25.5" x14ac:dyDescent="0.2">
      <c r="A1217" s="480"/>
      <c r="B1217" s="483"/>
      <c r="C1217" s="499" t="s">
        <v>1563</v>
      </c>
      <c r="D1217" s="500" t="s">
        <v>372</v>
      </c>
      <c r="E1217" s="448"/>
      <c r="F1217" s="449"/>
      <c r="G1217" s="450"/>
      <c r="H1217" s="451">
        <f t="shared" si="146"/>
        <v>0</v>
      </c>
      <c r="I1217" s="482"/>
    </row>
    <row r="1218" spans="1:9" s="443" customFormat="1" ht="38.25" x14ac:dyDescent="0.2">
      <c r="A1218" s="480" t="s">
        <v>232</v>
      </c>
      <c r="B1218" s="483">
        <v>97647</v>
      </c>
      <c r="C1218" s="494" t="s">
        <v>1564</v>
      </c>
      <c r="D1218" s="497" t="s">
        <v>374</v>
      </c>
      <c r="E1218" s="448" t="s">
        <v>16</v>
      </c>
      <c r="F1218" s="449">
        <v>66.849999999999994</v>
      </c>
      <c r="G1218" s="450">
        <v>4.82</v>
      </c>
      <c r="H1218" s="451">
        <f t="shared" si="146"/>
        <v>322.22000000000003</v>
      </c>
      <c r="I1218" s="482"/>
    </row>
    <row r="1219" spans="1:9" s="443" customFormat="1" ht="25.5" x14ac:dyDescent="0.2">
      <c r="A1219" s="480" t="s">
        <v>232</v>
      </c>
      <c r="B1219" s="483">
        <v>97650</v>
      </c>
      <c r="C1219" s="494" t="s">
        <v>1565</v>
      </c>
      <c r="D1219" s="497" t="s">
        <v>376</v>
      </c>
      <c r="E1219" s="448" t="s">
        <v>16</v>
      </c>
      <c r="F1219" s="449">
        <v>66.849999999999994</v>
      </c>
      <c r="G1219" s="450">
        <v>10.38</v>
      </c>
      <c r="H1219" s="451">
        <f t="shared" si="146"/>
        <v>693.9</v>
      </c>
      <c r="I1219" s="482"/>
    </row>
    <row r="1220" spans="1:9" s="443" customFormat="1" ht="25.5" x14ac:dyDescent="0.2">
      <c r="A1220" s="480" t="s">
        <v>222</v>
      </c>
      <c r="B1220" s="483" t="s">
        <v>327</v>
      </c>
      <c r="C1220" s="494" t="s">
        <v>1566</v>
      </c>
      <c r="D1220" s="497" t="s">
        <v>329</v>
      </c>
      <c r="E1220" s="448" t="s">
        <v>42</v>
      </c>
      <c r="F1220" s="449">
        <v>8.69</v>
      </c>
      <c r="G1220" s="450">
        <v>58.3</v>
      </c>
      <c r="H1220" s="451">
        <f t="shared" si="146"/>
        <v>506.63</v>
      </c>
      <c r="I1220" s="482"/>
    </row>
    <row r="1221" spans="1:9" s="443" customFormat="1" ht="51" x14ac:dyDescent="0.2">
      <c r="A1221" s="480" t="s">
        <v>232</v>
      </c>
      <c r="B1221" s="483">
        <v>100981</v>
      </c>
      <c r="C1221" s="494" t="s">
        <v>1567</v>
      </c>
      <c r="D1221" s="497" t="s">
        <v>331</v>
      </c>
      <c r="E1221" s="448" t="s">
        <v>42</v>
      </c>
      <c r="F1221" s="449">
        <v>11.3</v>
      </c>
      <c r="G1221" s="450">
        <v>11.03</v>
      </c>
      <c r="H1221" s="451">
        <f t="shared" si="146"/>
        <v>124.64</v>
      </c>
      <c r="I1221" s="482"/>
    </row>
    <row r="1222" spans="1:9" s="443" customFormat="1" ht="25.5" x14ac:dyDescent="0.2">
      <c r="A1222" s="480" t="s">
        <v>222</v>
      </c>
      <c r="B1222" s="483" t="s">
        <v>332</v>
      </c>
      <c r="C1222" s="494" t="s">
        <v>1568</v>
      </c>
      <c r="D1222" s="497" t="s">
        <v>933</v>
      </c>
      <c r="E1222" s="448" t="s">
        <v>335</v>
      </c>
      <c r="F1222" s="449">
        <v>23.9</v>
      </c>
      <c r="G1222" s="450">
        <v>129.94999999999999</v>
      </c>
      <c r="H1222" s="451">
        <f t="shared" si="146"/>
        <v>3105.81</v>
      </c>
      <c r="I1222" s="482"/>
    </row>
    <row r="1223" spans="1:9" s="443" customFormat="1" ht="25.5" x14ac:dyDescent="0.2">
      <c r="A1223" s="480"/>
      <c r="B1223" s="483"/>
      <c r="C1223" s="499" t="s">
        <v>1569</v>
      </c>
      <c r="D1223" s="500" t="s">
        <v>381</v>
      </c>
      <c r="E1223" s="448"/>
      <c r="F1223" s="449"/>
      <c r="G1223" s="450"/>
      <c r="H1223" s="451">
        <f t="shared" si="146"/>
        <v>0</v>
      </c>
      <c r="I1223" s="482"/>
    </row>
    <row r="1224" spans="1:9" s="443" customFormat="1" ht="38.25" x14ac:dyDescent="0.2">
      <c r="A1224" s="480" t="s">
        <v>232</v>
      </c>
      <c r="B1224" s="483">
        <v>104791</v>
      </c>
      <c r="C1224" s="494" t="s">
        <v>1570</v>
      </c>
      <c r="D1224" s="497" t="s">
        <v>383</v>
      </c>
      <c r="E1224" s="448" t="s">
        <v>16</v>
      </c>
      <c r="F1224" s="449">
        <v>66.849999999999994</v>
      </c>
      <c r="G1224" s="450">
        <v>8.77</v>
      </c>
      <c r="H1224" s="451">
        <f t="shared" si="146"/>
        <v>586.27</v>
      </c>
      <c r="I1224" s="482"/>
    </row>
    <row r="1225" spans="1:9" s="443" customFormat="1" ht="25.5" x14ac:dyDescent="0.2">
      <c r="A1225" s="480" t="s">
        <v>222</v>
      </c>
      <c r="B1225" s="483" t="s">
        <v>327</v>
      </c>
      <c r="C1225" s="484" t="s">
        <v>1571</v>
      </c>
      <c r="D1225" s="481" t="s">
        <v>329</v>
      </c>
      <c r="E1225" s="448" t="s">
        <v>42</v>
      </c>
      <c r="F1225" s="449">
        <v>4.3499999999999996</v>
      </c>
      <c r="G1225" s="450">
        <v>58.3</v>
      </c>
      <c r="H1225" s="451">
        <f t="shared" si="146"/>
        <v>253.61</v>
      </c>
      <c r="I1225" s="482"/>
    </row>
    <row r="1226" spans="1:9" s="443" customFormat="1" ht="51" x14ac:dyDescent="0.2">
      <c r="A1226" s="480" t="s">
        <v>232</v>
      </c>
      <c r="B1226" s="483">
        <v>100981</v>
      </c>
      <c r="C1226" s="484" t="s">
        <v>1572</v>
      </c>
      <c r="D1226" s="481" t="s">
        <v>331</v>
      </c>
      <c r="E1226" s="448" t="s">
        <v>42</v>
      </c>
      <c r="F1226" s="449">
        <v>5.65</v>
      </c>
      <c r="G1226" s="450">
        <v>11.03</v>
      </c>
      <c r="H1226" s="451">
        <f t="shared" si="146"/>
        <v>62.32</v>
      </c>
      <c r="I1226" s="482"/>
    </row>
    <row r="1227" spans="1:9" s="443" customFormat="1" ht="25.5" x14ac:dyDescent="0.2">
      <c r="A1227" s="480" t="s">
        <v>222</v>
      </c>
      <c r="B1227" s="483" t="s">
        <v>332</v>
      </c>
      <c r="C1227" s="484" t="s">
        <v>1573</v>
      </c>
      <c r="D1227" s="481" t="s">
        <v>933</v>
      </c>
      <c r="E1227" s="448" t="s">
        <v>335</v>
      </c>
      <c r="F1227" s="449">
        <v>11.95</v>
      </c>
      <c r="G1227" s="450">
        <v>129.94999999999999</v>
      </c>
      <c r="H1227" s="451">
        <f t="shared" si="146"/>
        <v>1552.9</v>
      </c>
      <c r="I1227" s="482"/>
    </row>
    <row r="1228" spans="1:9" s="443" customFormat="1" x14ac:dyDescent="0.2">
      <c r="A1228" s="480"/>
      <c r="B1228" s="483"/>
      <c r="C1228" s="499" t="s">
        <v>90</v>
      </c>
      <c r="D1228" s="500" t="s">
        <v>450</v>
      </c>
      <c r="E1228" s="448">
        <v>0</v>
      </c>
      <c r="F1228" s="449">
        <v>0</v>
      </c>
      <c r="G1228" s="450">
        <v>0</v>
      </c>
      <c r="H1228" s="451">
        <f t="shared" si="146"/>
        <v>0</v>
      </c>
      <c r="I1228" s="482"/>
    </row>
    <row r="1229" spans="1:9" s="443" customFormat="1" x14ac:dyDescent="0.2">
      <c r="A1229" s="480" t="s">
        <v>232</v>
      </c>
      <c r="B1229" s="483">
        <v>99811</v>
      </c>
      <c r="C1229" s="494" t="s">
        <v>1574</v>
      </c>
      <c r="D1229" s="481" t="s">
        <v>416</v>
      </c>
      <c r="E1229" s="448" t="s">
        <v>16</v>
      </c>
      <c r="F1229" s="449">
        <v>66.849999999999994</v>
      </c>
      <c r="G1229" s="450">
        <v>4.8</v>
      </c>
      <c r="H1229" s="451">
        <f t="shared" si="146"/>
        <v>320.88</v>
      </c>
      <c r="I1229" s="482"/>
    </row>
    <row r="1230" spans="1:9" s="443" customFormat="1" x14ac:dyDescent="0.2">
      <c r="A1230" s="480" t="s">
        <v>222</v>
      </c>
      <c r="B1230" s="483" t="s">
        <v>417</v>
      </c>
      <c r="C1230" s="494" t="s">
        <v>1575</v>
      </c>
      <c r="D1230" s="481" t="s">
        <v>419</v>
      </c>
      <c r="E1230" s="448" t="s">
        <v>16</v>
      </c>
      <c r="F1230" s="449">
        <v>66.849999999999994</v>
      </c>
      <c r="G1230" s="450">
        <v>23</v>
      </c>
      <c r="H1230" s="451">
        <f t="shared" si="146"/>
        <v>1537.55</v>
      </c>
      <c r="I1230" s="482"/>
    </row>
    <row r="1231" spans="1:9" s="443" customFormat="1" x14ac:dyDescent="0.2">
      <c r="A1231" s="480"/>
      <c r="B1231" s="483"/>
      <c r="C1231" s="499" t="s">
        <v>91</v>
      </c>
      <c r="D1231" s="500" t="s">
        <v>672</v>
      </c>
      <c r="E1231" s="448">
        <v>0</v>
      </c>
      <c r="F1231" s="449">
        <v>0</v>
      </c>
      <c r="G1231" s="450">
        <v>0</v>
      </c>
      <c r="H1231" s="451">
        <f t="shared" si="146"/>
        <v>0</v>
      </c>
      <c r="I1231" s="482"/>
    </row>
    <row r="1232" spans="1:9" s="443" customFormat="1" x14ac:dyDescent="0.2">
      <c r="A1232" s="480" t="s">
        <v>222</v>
      </c>
      <c r="B1232" s="483" t="s">
        <v>627</v>
      </c>
      <c r="C1232" s="494" t="s">
        <v>1576</v>
      </c>
      <c r="D1232" s="481" t="s">
        <v>629</v>
      </c>
      <c r="E1232" s="448" t="s">
        <v>16</v>
      </c>
      <c r="F1232" s="449">
        <v>5.4</v>
      </c>
      <c r="G1232" s="450">
        <v>385.66</v>
      </c>
      <c r="H1232" s="451">
        <f t="shared" si="146"/>
        <v>2082.56</v>
      </c>
      <c r="I1232" s="482"/>
    </row>
    <row r="1233" spans="1:9" s="443" customFormat="1" x14ac:dyDescent="0.2">
      <c r="A1233" s="480"/>
      <c r="B1233" s="483"/>
      <c r="C1233" s="499" t="s">
        <v>92</v>
      </c>
      <c r="D1233" s="500" t="s">
        <v>511</v>
      </c>
      <c r="E1233" s="448">
        <v>0</v>
      </c>
      <c r="F1233" s="449">
        <v>0</v>
      </c>
      <c r="G1233" s="450">
        <v>0</v>
      </c>
      <c r="H1233" s="451">
        <f t="shared" si="146"/>
        <v>0</v>
      </c>
      <c r="I1233" s="482"/>
    </row>
    <row r="1234" spans="1:9" s="443" customFormat="1" ht="51" x14ac:dyDescent="0.2">
      <c r="A1234" s="480" t="s">
        <v>222</v>
      </c>
      <c r="B1234" s="483" t="s">
        <v>354</v>
      </c>
      <c r="C1234" s="494" t="s">
        <v>1577</v>
      </c>
      <c r="D1234" s="481" t="s">
        <v>356</v>
      </c>
      <c r="E1234" s="448" t="s">
        <v>16</v>
      </c>
      <c r="F1234" s="449">
        <v>88.55</v>
      </c>
      <c r="G1234" s="450">
        <v>93.62</v>
      </c>
      <c r="H1234" s="451">
        <f t="shared" si="146"/>
        <v>8290.0499999999993</v>
      </c>
      <c r="I1234" s="482"/>
    </row>
    <row r="1235" spans="1:9" s="443" customFormat="1" x14ac:dyDescent="0.2">
      <c r="A1235" s="480"/>
      <c r="B1235" s="483"/>
      <c r="C1235" s="499" t="s">
        <v>93</v>
      </c>
      <c r="D1235" s="500" t="s">
        <v>302</v>
      </c>
      <c r="E1235" s="448">
        <v>0</v>
      </c>
      <c r="F1235" s="449">
        <v>0</v>
      </c>
      <c r="G1235" s="450">
        <v>0</v>
      </c>
      <c r="H1235" s="451">
        <f t="shared" si="146"/>
        <v>0</v>
      </c>
      <c r="I1235" s="482"/>
    </row>
    <row r="1236" spans="1:9" s="443" customFormat="1" ht="25.5" x14ac:dyDescent="0.2">
      <c r="A1236" s="480" t="s">
        <v>232</v>
      </c>
      <c r="B1236" s="483">
        <v>99814</v>
      </c>
      <c r="C1236" s="494" t="s">
        <v>1578</v>
      </c>
      <c r="D1236" s="481" t="s">
        <v>304</v>
      </c>
      <c r="E1236" s="448" t="s">
        <v>16</v>
      </c>
      <c r="F1236" s="449">
        <v>88.55</v>
      </c>
      <c r="G1236" s="450">
        <v>2.67</v>
      </c>
      <c r="H1236" s="451">
        <f t="shared" si="146"/>
        <v>236.43</v>
      </c>
      <c r="I1236" s="482"/>
    </row>
    <row r="1237" spans="1:9" s="443" customFormat="1" x14ac:dyDescent="0.2">
      <c r="A1237" s="480"/>
      <c r="B1237" s="483"/>
      <c r="C1237" s="499" t="s">
        <v>94</v>
      </c>
      <c r="D1237" s="500" t="s">
        <v>302</v>
      </c>
      <c r="E1237" s="448">
        <v>0</v>
      </c>
      <c r="F1237" s="449">
        <v>0</v>
      </c>
      <c r="G1237" s="450">
        <v>0</v>
      </c>
      <c r="H1237" s="451">
        <f t="shared" ref="H1237:H1238" si="149">+F1237*G1237</f>
        <v>0</v>
      </c>
      <c r="I1237" s="482"/>
    </row>
    <row r="1238" spans="1:9" s="443" customFormat="1" ht="25.5" x14ac:dyDescent="0.2">
      <c r="A1238" s="480" t="s">
        <v>222</v>
      </c>
      <c r="B1238" s="483" t="s">
        <v>1469</v>
      </c>
      <c r="C1238" s="494" t="s">
        <v>1579</v>
      </c>
      <c r="D1238" s="481" t="s">
        <v>1470</v>
      </c>
      <c r="E1238" s="448" t="s">
        <v>4</v>
      </c>
      <c r="F1238" s="449">
        <v>1</v>
      </c>
      <c r="G1238" s="450">
        <v>427.15</v>
      </c>
      <c r="H1238" s="451">
        <f t="shared" si="149"/>
        <v>427.15</v>
      </c>
      <c r="I1238" s="482"/>
    </row>
    <row r="1239" spans="1:9" s="443" customFormat="1" x14ac:dyDescent="0.2">
      <c r="A1239" s="480"/>
      <c r="B1239" s="483"/>
      <c r="C1239" s="499" t="s">
        <v>1580</v>
      </c>
      <c r="D1239" s="500" t="s">
        <v>668</v>
      </c>
      <c r="E1239" s="448">
        <v>0</v>
      </c>
      <c r="F1239" s="449">
        <v>0</v>
      </c>
      <c r="G1239" s="450">
        <v>0</v>
      </c>
      <c r="H1239" s="451">
        <f t="shared" si="146"/>
        <v>0</v>
      </c>
      <c r="I1239" s="482"/>
    </row>
    <row r="1240" spans="1:9" s="443" customFormat="1" ht="63.75" x14ac:dyDescent="0.2">
      <c r="A1240" s="480" t="s">
        <v>222</v>
      </c>
      <c r="B1240" s="483" t="s">
        <v>475</v>
      </c>
      <c r="C1240" s="484" t="s">
        <v>1581</v>
      </c>
      <c r="D1240" s="481" t="s">
        <v>477</v>
      </c>
      <c r="E1240" s="448" t="s">
        <v>133</v>
      </c>
      <c r="F1240" s="449">
        <v>817.29</v>
      </c>
      <c r="G1240" s="450">
        <v>16.21</v>
      </c>
      <c r="H1240" s="451">
        <f t="shared" si="146"/>
        <v>13248.27</v>
      </c>
      <c r="I1240" s="482"/>
    </row>
    <row r="1241" spans="1:9" s="443" customFormat="1" ht="25.5" x14ac:dyDescent="0.2">
      <c r="A1241" s="480" t="s">
        <v>222</v>
      </c>
      <c r="B1241" s="483" t="s">
        <v>779</v>
      </c>
      <c r="C1241" s="484" t="s">
        <v>1582</v>
      </c>
      <c r="D1241" s="481" t="s">
        <v>480</v>
      </c>
      <c r="E1241" s="448" t="s">
        <v>481</v>
      </c>
      <c r="F1241" s="449">
        <v>1</v>
      </c>
      <c r="G1241" s="450">
        <v>5627.15</v>
      </c>
      <c r="H1241" s="451">
        <f t="shared" si="146"/>
        <v>5627.15</v>
      </c>
      <c r="I1241" s="482"/>
    </row>
    <row r="1242" spans="1:9" s="443" customFormat="1" ht="38.25" x14ac:dyDescent="0.2">
      <c r="A1242" s="480" t="s">
        <v>222</v>
      </c>
      <c r="B1242" s="483" t="s">
        <v>635</v>
      </c>
      <c r="C1242" s="484" t="s">
        <v>1583</v>
      </c>
      <c r="D1242" s="481" t="s">
        <v>637</v>
      </c>
      <c r="E1242" s="448" t="s">
        <v>4</v>
      </c>
      <c r="F1242" s="449">
        <v>2</v>
      </c>
      <c r="G1242" s="450">
        <v>540.03</v>
      </c>
      <c r="H1242" s="451">
        <f t="shared" si="146"/>
        <v>1080.06</v>
      </c>
      <c r="I1242" s="482"/>
    </row>
    <row r="1243" spans="1:9" s="443" customFormat="1" ht="38.25" x14ac:dyDescent="0.2">
      <c r="A1243" s="480" t="s">
        <v>222</v>
      </c>
      <c r="B1243" s="483" t="s">
        <v>638</v>
      </c>
      <c r="C1243" s="484" t="s">
        <v>1584</v>
      </c>
      <c r="D1243" s="481" t="s">
        <v>640</v>
      </c>
      <c r="E1243" s="448" t="s">
        <v>4</v>
      </c>
      <c r="F1243" s="449">
        <v>1</v>
      </c>
      <c r="G1243" s="450">
        <v>349.45</v>
      </c>
      <c r="H1243" s="451">
        <f t="shared" si="146"/>
        <v>349.45</v>
      </c>
      <c r="I1243" s="482"/>
    </row>
    <row r="1244" spans="1:9" s="443" customFormat="1" ht="38.25" x14ac:dyDescent="0.2">
      <c r="A1244" s="480" t="s">
        <v>222</v>
      </c>
      <c r="B1244" s="483" t="s">
        <v>641</v>
      </c>
      <c r="C1244" s="484" t="s">
        <v>1585</v>
      </c>
      <c r="D1244" s="481" t="s">
        <v>643</v>
      </c>
      <c r="E1244" s="448" t="s">
        <v>4</v>
      </c>
      <c r="F1244" s="449">
        <v>1</v>
      </c>
      <c r="G1244" s="450">
        <v>459.04</v>
      </c>
      <c r="H1244" s="451">
        <f t="shared" si="146"/>
        <v>459.04</v>
      </c>
      <c r="I1244" s="482"/>
    </row>
    <row r="1245" spans="1:9" s="443" customFormat="1" ht="38.25" x14ac:dyDescent="0.2">
      <c r="A1245" s="480" t="s">
        <v>232</v>
      </c>
      <c r="B1245" s="483">
        <v>100729</v>
      </c>
      <c r="C1245" s="484" t="s">
        <v>1586</v>
      </c>
      <c r="D1245" s="481" t="s">
        <v>486</v>
      </c>
      <c r="E1245" s="448" t="s">
        <v>16</v>
      </c>
      <c r="F1245" s="449">
        <v>75.25</v>
      </c>
      <c r="G1245" s="450">
        <v>24.86</v>
      </c>
      <c r="H1245" s="451">
        <f t="shared" si="146"/>
        <v>1870.72</v>
      </c>
      <c r="I1245" s="482"/>
    </row>
    <row r="1246" spans="1:9" s="443" customFormat="1" ht="25.5" x14ac:dyDescent="0.2">
      <c r="A1246" s="480" t="s">
        <v>232</v>
      </c>
      <c r="B1246" s="483">
        <v>97113</v>
      </c>
      <c r="C1246" s="484" t="s">
        <v>1587</v>
      </c>
      <c r="D1246" s="481" t="s">
        <v>488</v>
      </c>
      <c r="E1246" s="448" t="s">
        <v>16</v>
      </c>
      <c r="F1246" s="449">
        <v>31.75</v>
      </c>
      <c r="G1246" s="450">
        <v>2.1800000000000002</v>
      </c>
      <c r="H1246" s="451">
        <f t="shared" si="146"/>
        <v>69.22</v>
      </c>
      <c r="I1246" s="482"/>
    </row>
    <row r="1247" spans="1:9" s="443" customFormat="1" ht="25.5" x14ac:dyDescent="0.2">
      <c r="A1247" s="480"/>
      <c r="B1247" s="483"/>
      <c r="C1247" s="499" t="s">
        <v>1588</v>
      </c>
      <c r="D1247" s="500" t="s">
        <v>666</v>
      </c>
      <c r="E1247" s="448">
        <v>0</v>
      </c>
      <c r="F1247" s="449">
        <v>0</v>
      </c>
      <c r="G1247" s="450">
        <v>0</v>
      </c>
      <c r="H1247" s="451">
        <f t="shared" si="146"/>
        <v>0</v>
      </c>
      <c r="I1247" s="482"/>
    </row>
    <row r="1248" spans="1:9" s="443" customFormat="1" ht="38.25" x14ac:dyDescent="0.2">
      <c r="A1248" s="480" t="s">
        <v>232</v>
      </c>
      <c r="B1248" s="483">
        <v>104166</v>
      </c>
      <c r="C1248" s="484" t="s">
        <v>1589</v>
      </c>
      <c r="D1248" s="481" t="s">
        <v>429</v>
      </c>
      <c r="E1248" s="448" t="s">
        <v>300</v>
      </c>
      <c r="F1248" s="449">
        <v>3.5</v>
      </c>
      <c r="G1248" s="450">
        <v>82.36</v>
      </c>
      <c r="H1248" s="451">
        <f t="shared" si="146"/>
        <v>288.26</v>
      </c>
      <c r="I1248" s="482"/>
    </row>
    <row r="1249" spans="1:9" s="443" customFormat="1" ht="38.25" x14ac:dyDescent="0.2">
      <c r="A1249" s="480" t="s">
        <v>232</v>
      </c>
      <c r="B1249" s="483">
        <v>104167</v>
      </c>
      <c r="C1249" s="484" t="s">
        <v>1590</v>
      </c>
      <c r="D1249" s="481" t="s">
        <v>431</v>
      </c>
      <c r="E1249" s="448" t="s">
        <v>4</v>
      </c>
      <c r="F1249" s="449">
        <v>2</v>
      </c>
      <c r="G1249" s="450">
        <v>128.86000000000001</v>
      </c>
      <c r="H1249" s="451">
        <f t="shared" si="146"/>
        <v>257.72000000000003</v>
      </c>
      <c r="I1249" s="482"/>
    </row>
    <row r="1250" spans="1:9" s="443" customFormat="1" ht="38.25" x14ac:dyDescent="0.2">
      <c r="A1250" s="480" t="s">
        <v>232</v>
      </c>
      <c r="B1250" s="483">
        <v>104176</v>
      </c>
      <c r="C1250" s="484" t="s">
        <v>1591</v>
      </c>
      <c r="D1250" s="481" t="s">
        <v>439</v>
      </c>
      <c r="E1250" s="448" t="s">
        <v>4</v>
      </c>
      <c r="F1250" s="449">
        <v>2</v>
      </c>
      <c r="G1250" s="450">
        <v>262.52999999999997</v>
      </c>
      <c r="H1250" s="451">
        <f t="shared" si="146"/>
        <v>525.05999999999995</v>
      </c>
      <c r="I1250" s="482"/>
    </row>
    <row r="1251" spans="1:9" s="443" customFormat="1" ht="38.25" x14ac:dyDescent="0.2">
      <c r="A1251" s="480" t="s">
        <v>222</v>
      </c>
      <c r="B1251" s="483" t="s">
        <v>442</v>
      </c>
      <c r="C1251" s="484" t="s">
        <v>1592</v>
      </c>
      <c r="D1251" s="481" t="s">
        <v>650</v>
      </c>
      <c r="E1251" s="448" t="s">
        <v>4</v>
      </c>
      <c r="F1251" s="449">
        <v>3</v>
      </c>
      <c r="G1251" s="450">
        <v>84.09</v>
      </c>
      <c r="H1251" s="451">
        <f t="shared" si="146"/>
        <v>252.27</v>
      </c>
      <c r="I1251" s="482"/>
    </row>
    <row r="1252" spans="1:9" s="443" customFormat="1" ht="38.25" x14ac:dyDescent="0.2">
      <c r="A1252" s="480" t="s">
        <v>232</v>
      </c>
      <c r="B1252" s="483">
        <v>94229</v>
      </c>
      <c r="C1252" s="484" t="s">
        <v>1593</v>
      </c>
      <c r="D1252" s="481" t="s">
        <v>503</v>
      </c>
      <c r="E1252" s="448" t="s">
        <v>300</v>
      </c>
      <c r="F1252" s="449">
        <v>7.7</v>
      </c>
      <c r="G1252" s="450">
        <v>179.78</v>
      </c>
      <c r="H1252" s="451">
        <f t="shared" si="146"/>
        <v>1384.31</v>
      </c>
      <c r="I1252" s="482"/>
    </row>
    <row r="1253" spans="1:9" s="443" customFormat="1" x14ac:dyDescent="0.2">
      <c r="A1253" s="480"/>
      <c r="B1253" s="483"/>
      <c r="C1253" s="499" t="s">
        <v>1594</v>
      </c>
      <c r="D1253" s="500" t="s">
        <v>509</v>
      </c>
      <c r="E1253" s="448">
        <v>0</v>
      </c>
      <c r="F1253" s="449">
        <v>0</v>
      </c>
      <c r="G1253" s="450">
        <v>0</v>
      </c>
      <c r="H1253" s="451">
        <f t="shared" si="146"/>
        <v>0</v>
      </c>
      <c r="I1253" s="482"/>
    </row>
    <row r="1254" spans="1:9" s="443" customFormat="1" ht="38.25" x14ac:dyDescent="0.2">
      <c r="A1254" s="480" t="s">
        <v>232</v>
      </c>
      <c r="B1254" s="483">
        <v>100275</v>
      </c>
      <c r="C1254" s="494" t="s">
        <v>1595</v>
      </c>
      <c r="D1254" s="481" t="s">
        <v>505</v>
      </c>
      <c r="E1254" s="448" t="s">
        <v>506</v>
      </c>
      <c r="F1254" s="449">
        <v>66.849999999999994</v>
      </c>
      <c r="G1254" s="450">
        <v>24.48</v>
      </c>
      <c r="H1254" s="451">
        <f t="shared" si="146"/>
        <v>1636.49</v>
      </c>
      <c r="I1254" s="482"/>
    </row>
    <row r="1255" spans="1:9" s="443" customFormat="1" ht="38.25" x14ac:dyDescent="0.2">
      <c r="A1255" s="480" t="s">
        <v>232</v>
      </c>
      <c r="B1255" s="483">
        <v>94216</v>
      </c>
      <c r="C1255" s="494" t="s">
        <v>1596</v>
      </c>
      <c r="D1255" s="481" t="s">
        <v>508</v>
      </c>
      <c r="E1255" s="448" t="s">
        <v>16</v>
      </c>
      <c r="F1255" s="449">
        <v>66.849999999999994</v>
      </c>
      <c r="G1255" s="450">
        <v>189.71</v>
      </c>
      <c r="H1255" s="451">
        <f t="shared" si="146"/>
        <v>12682.11</v>
      </c>
      <c r="I1255" s="482"/>
    </row>
    <row r="1256" spans="1:9" s="443" customFormat="1" x14ac:dyDescent="0.2">
      <c r="A1256" s="480"/>
      <c r="B1256" s="483"/>
      <c r="C1256" s="499" t="s">
        <v>1597</v>
      </c>
      <c r="D1256" s="500" t="s">
        <v>306</v>
      </c>
      <c r="E1256" s="448">
        <v>0</v>
      </c>
      <c r="F1256" s="449">
        <v>0</v>
      </c>
      <c r="G1256" s="450">
        <v>0</v>
      </c>
      <c r="H1256" s="451">
        <f t="shared" si="146"/>
        <v>0</v>
      </c>
      <c r="I1256" s="482"/>
    </row>
    <row r="1257" spans="1:9" s="443" customFormat="1" ht="25.5" x14ac:dyDescent="0.2">
      <c r="A1257" s="480" t="s">
        <v>222</v>
      </c>
      <c r="B1257" s="483" t="s">
        <v>307</v>
      </c>
      <c r="C1257" s="484" t="s">
        <v>1598</v>
      </c>
      <c r="D1257" s="481" t="s">
        <v>309</v>
      </c>
      <c r="E1257" s="448" t="s">
        <v>300</v>
      </c>
      <c r="F1257" s="449">
        <v>8.86</v>
      </c>
      <c r="G1257" s="450">
        <v>6.98</v>
      </c>
      <c r="H1257" s="451">
        <f t="shared" si="146"/>
        <v>61.84</v>
      </c>
      <c r="I1257" s="482"/>
    </row>
    <row r="1258" spans="1:9" s="443" customFormat="1" ht="51" x14ac:dyDescent="0.2">
      <c r="A1258" s="480" t="s">
        <v>222</v>
      </c>
      <c r="B1258" s="483" t="s">
        <v>310</v>
      </c>
      <c r="C1258" s="484" t="s">
        <v>1599</v>
      </c>
      <c r="D1258" s="481" t="s">
        <v>312</v>
      </c>
      <c r="E1258" s="448" t="s">
        <v>42</v>
      </c>
      <c r="F1258" s="449">
        <v>0.04</v>
      </c>
      <c r="G1258" s="450">
        <v>4801.1000000000004</v>
      </c>
      <c r="H1258" s="451">
        <f t="shared" si="146"/>
        <v>192.04</v>
      </c>
      <c r="I1258" s="482"/>
    </row>
    <row r="1259" spans="1:9" s="443" customFormat="1" ht="38.25" x14ac:dyDescent="0.2">
      <c r="A1259" s="480" t="s">
        <v>222</v>
      </c>
      <c r="B1259" s="483" t="s">
        <v>313</v>
      </c>
      <c r="C1259" s="484" t="s">
        <v>1600</v>
      </c>
      <c r="D1259" s="481" t="s">
        <v>315</v>
      </c>
      <c r="E1259" s="448" t="s">
        <v>16</v>
      </c>
      <c r="F1259" s="449">
        <v>0.89</v>
      </c>
      <c r="G1259" s="450">
        <v>21.86</v>
      </c>
      <c r="H1259" s="451">
        <f t="shared" si="146"/>
        <v>19.46</v>
      </c>
      <c r="I1259" s="482"/>
    </row>
    <row r="1260" spans="1:9" s="443" customFormat="1" ht="25.5" x14ac:dyDescent="0.2">
      <c r="A1260" s="480" t="s">
        <v>232</v>
      </c>
      <c r="B1260" s="483">
        <v>100717</v>
      </c>
      <c r="C1260" s="484" t="s">
        <v>1601</v>
      </c>
      <c r="D1260" s="481" t="s">
        <v>317</v>
      </c>
      <c r="E1260" s="448" t="s">
        <v>16</v>
      </c>
      <c r="F1260" s="449">
        <v>0.89</v>
      </c>
      <c r="G1260" s="450">
        <v>12.47</v>
      </c>
      <c r="H1260" s="451">
        <f t="shared" si="146"/>
        <v>11.1</v>
      </c>
      <c r="I1260" s="482"/>
    </row>
    <row r="1261" spans="1:9" s="443" customFormat="1" ht="38.25" x14ac:dyDescent="0.2">
      <c r="A1261" s="480" t="s">
        <v>222</v>
      </c>
      <c r="B1261" s="483" t="s">
        <v>318</v>
      </c>
      <c r="C1261" s="484" t="s">
        <v>1602</v>
      </c>
      <c r="D1261" s="481" t="s">
        <v>320</v>
      </c>
      <c r="E1261" s="448" t="s">
        <v>133</v>
      </c>
      <c r="F1261" s="449">
        <v>0.85</v>
      </c>
      <c r="G1261" s="450">
        <v>39.78</v>
      </c>
      <c r="H1261" s="451">
        <f t="shared" si="146"/>
        <v>33.81</v>
      </c>
      <c r="I1261" s="482"/>
    </row>
    <row r="1262" spans="1:9" s="443" customFormat="1" ht="25.5" x14ac:dyDescent="0.2">
      <c r="A1262" s="480" t="s">
        <v>222</v>
      </c>
      <c r="B1262" s="483" t="s">
        <v>321</v>
      </c>
      <c r="C1262" s="484" t="s">
        <v>1603</v>
      </c>
      <c r="D1262" s="481" t="s">
        <v>323</v>
      </c>
      <c r="E1262" s="448" t="s">
        <v>16</v>
      </c>
      <c r="F1262" s="449">
        <v>0.89</v>
      </c>
      <c r="G1262" s="450">
        <v>62.15</v>
      </c>
      <c r="H1262" s="451">
        <f t="shared" si="146"/>
        <v>55.31</v>
      </c>
      <c r="I1262" s="482"/>
    </row>
    <row r="1263" spans="1:9" s="443" customFormat="1" ht="25.5" x14ac:dyDescent="0.2">
      <c r="A1263" s="480" t="s">
        <v>222</v>
      </c>
      <c r="B1263" s="483" t="s">
        <v>324</v>
      </c>
      <c r="C1263" s="484" t="s">
        <v>1604</v>
      </c>
      <c r="D1263" s="481" t="s">
        <v>326</v>
      </c>
      <c r="E1263" s="448" t="s">
        <v>42</v>
      </c>
      <c r="F1263" s="449">
        <v>0.04</v>
      </c>
      <c r="G1263" s="450">
        <v>8925.89</v>
      </c>
      <c r="H1263" s="451">
        <f t="shared" si="146"/>
        <v>357.04</v>
      </c>
      <c r="I1263" s="482"/>
    </row>
    <row r="1264" spans="1:9" s="443" customFormat="1" ht="25.5" x14ac:dyDescent="0.2">
      <c r="A1264" s="480" t="s">
        <v>222</v>
      </c>
      <c r="B1264" s="483" t="s">
        <v>327</v>
      </c>
      <c r="C1264" s="484" t="s">
        <v>1605</v>
      </c>
      <c r="D1264" s="481" t="s">
        <v>329</v>
      </c>
      <c r="E1264" s="448" t="s">
        <v>42</v>
      </c>
      <c r="F1264" s="449">
        <v>0.05</v>
      </c>
      <c r="G1264" s="450">
        <v>58.3</v>
      </c>
      <c r="H1264" s="451">
        <f t="shared" si="146"/>
        <v>2.92</v>
      </c>
      <c r="I1264" s="482"/>
    </row>
    <row r="1265" spans="1:9" s="443" customFormat="1" ht="51" x14ac:dyDescent="0.2">
      <c r="A1265" s="480" t="s">
        <v>232</v>
      </c>
      <c r="B1265" s="483">
        <v>100981</v>
      </c>
      <c r="C1265" s="484" t="s">
        <v>1606</v>
      </c>
      <c r="D1265" s="481" t="s">
        <v>331</v>
      </c>
      <c r="E1265" s="448" t="s">
        <v>42</v>
      </c>
      <c r="F1265" s="449">
        <v>0.06</v>
      </c>
      <c r="G1265" s="450">
        <v>11.03</v>
      </c>
      <c r="H1265" s="451">
        <f t="shared" si="146"/>
        <v>0.66</v>
      </c>
      <c r="I1265" s="482"/>
    </row>
    <row r="1266" spans="1:9" s="443" customFormat="1" ht="25.5" x14ac:dyDescent="0.2">
      <c r="A1266" s="480" t="s">
        <v>222</v>
      </c>
      <c r="B1266" s="483" t="s">
        <v>332</v>
      </c>
      <c r="C1266" s="484" t="s">
        <v>1607</v>
      </c>
      <c r="D1266" s="481" t="s">
        <v>925</v>
      </c>
      <c r="E1266" s="448" t="s">
        <v>335</v>
      </c>
      <c r="F1266" s="449">
        <v>0.13</v>
      </c>
      <c r="G1266" s="450">
        <v>129.94999999999999</v>
      </c>
      <c r="H1266" s="451">
        <f t="shared" si="146"/>
        <v>16.89</v>
      </c>
      <c r="I1266" s="482"/>
    </row>
    <row r="1267" spans="1:9" s="443" customFormat="1" x14ac:dyDescent="0.2">
      <c r="A1267" s="480"/>
      <c r="B1267" s="483"/>
      <c r="C1267" s="499" t="s">
        <v>1608</v>
      </c>
      <c r="D1267" s="500" t="s">
        <v>806</v>
      </c>
      <c r="E1267" s="448"/>
      <c r="F1267" s="449"/>
      <c r="G1267" s="450"/>
      <c r="H1267" s="451">
        <f t="shared" si="146"/>
        <v>0</v>
      </c>
      <c r="I1267" s="482"/>
    </row>
    <row r="1268" spans="1:9" s="443" customFormat="1" x14ac:dyDescent="0.2">
      <c r="A1268" s="480"/>
      <c r="B1268" s="483"/>
      <c r="C1268" s="499" t="s">
        <v>1609</v>
      </c>
      <c r="D1268" s="500" t="s">
        <v>285</v>
      </c>
      <c r="E1268" s="448"/>
      <c r="F1268" s="449"/>
      <c r="G1268" s="450"/>
      <c r="H1268" s="451">
        <f t="shared" si="146"/>
        <v>0</v>
      </c>
      <c r="I1268" s="482"/>
    </row>
    <row r="1269" spans="1:9" s="443" customFormat="1" ht="25.5" x14ac:dyDescent="0.2">
      <c r="A1269" s="480" t="s">
        <v>222</v>
      </c>
      <c r="B1269" s="483" t="s">
        <v>286</v>
      </c>
      <c r="C1269" s="494" t="s">
        <v>1610</v>
      </c>
      <c r="D1269" s="497" t="s">
        <v>287</v>
      </c>
      <c r="E1269" s="448" t="s">
        <v>288</v>
      </c>
      <c r="F1269" s="449">
        <v>5.12</v>
      </c>
      <c r="G1269" s="450">
        <v>30</v>
      </c>
      <c r="H1269" s="451">
        <f t="shared" si="146"/>
        <v>153.6</v>
      </c>
      <c r="I1269" s="482"/>
    </row>
    <row r="1270" spans="1:9" s="443" customFormat="1" ht="25.5" x14ac:dyDescent="0.2">
      <c r="A1270" s="480" t="s">
        <v>222</v>
      </c>
      <c r="B1270" s="483" t="s">
        <v>289</v>
      </c>
      <c r="C1270" s="494" t="s">
        <v>1611</v>
      </c>
      <c r="D1270" s="497" t="s">
        <v>291</v>
      </c>
      <c r="E1270" s="448" t="s">
        <v>292</v>
      </c>
      <c r="F1270" s="449">
        <v>6.44</v>
      </c>
      <c r="G1270" s="450">
        <v>2.72</v>
      </c>
      <c r="H1270" s="451">
        <f t="shared" si="146"/>
        <v>17.52</v>
      </c>
      <c r="I1270" s="482"/>
    </row>
    <row r="1271" spans="1:9" s="443" customFormat="1" ht="51" x14ac:dyDescent="0.2">
      <c r="A1271" s="480" t="s">
        <v>232</v>
      </c>
      <c r="B1271" s="483">
        <v>97063</v>
      </c>
      <c r="C1271" s="494" t="s">
        <v>1612</v>
      </c>
      <c r="D1271" s="497" t="s">
        <v>294</v>
      </c>
      <c r="E1271" s="448" t="s">
        <v>16</v>
      </c>
      <c r="F1271" s="449">
        <v>40.92</v>
      </c>
      <c r="G1271" s="450">
        <v>27.42</v>
      </c>
      <c r="H1271" s="451">
        <f t="shared" si="146"/>
        <v>1122.03</v>
      </c>
      <c r="I1271" s="482"/>
    </row>
    <row r="1272" spans="1:9" s="443" customFormat="1" x14ac:dyDescent="0.2">
      <c r="A1272" s="480"/>
      <c r="B1272" s="483"/>
      <c r="C1272" s="499" t="s">
        <v>1613</v>
      </c>
      <c r="D1272" s="500" t="s">
        <v>390</v>
      </c>
      <c r="E1272" s="448">
        <v>0</v>
      </c>
      <c r="F1272" s="449">
        <v>0</v>
      </c>
      <c r="G1272" s="450">
        <v>0</v>
      </c>
      <c r="H1272" s="451">
        <f t="shared" si="146"/>
        <v>0</v>
      </c>
      <c r="I1272" s="482"/>
    </row>
    <row r="1273" spans="1:9" s="443" customFormat="1" ht="25.5" x14ac:dyDescent="0.2">
      <c r="A1273" s="480"/>
      <c r="B1273" s="483"/>
      <c r="C1273" s="499" t="s">
        <v>1614</v>
      </c>
      <c r="D1273" s="500" t="s">
        <v>372</v>
      </c>
      <c r="E1273" s="448"/>
      <c r="F1273" s="449"/>
      <c r="G1273" s="450"/>
      <c r="H1273" s="451">
        <f t="shared" si="146"/>
        <v>0</v>
      </c>
      <c r="I1273" s="482"/>
    </row>
    <row r="1274" spans="1:9" s="443" customFormat="1" ht="38.25" x14ac:dyDescent="0.2">
      <c r="A1274" s="480" t="s">
        <v>232</v>
      </c>
      <c r="B1274" s="483">
        <v>97647</v>
      </c>
      <c r="C1274" s="494" t="s">
        <v>1615</v>
      </c>
      <c r="D1274" s="497" t="s">
        <v>374</v>
      </c>
      <c r="E1274" s="448" t="s">
        <v>16</v>
      </c>
      <c r="F1274" s="449">
        <v>66.849999999999994</v>
      </c>
      <c r="G1274" s="450">
        <v>4.82</v>
      </c>
      <c r="H1274" s="451">
        <f t="shared" si="146"/>
        <v>322.22000000000003</v>
      </c>
      <c r="I1274" s="482"/>
    </row>
    <row r="1275" spans="1:9" s="443" customFormat="1" ht="25.5" x14ac:dyDescent="0.2">
      <c r="A1275" s="480" t="s">
        <v>232</v>
      </c>
      <c r="B1275" s="483">
        <v>97650</v>
      </c>
      <c r="C1275" s="494" t="s">
        <v>1616</v>
      </c>
      <c r="D1275" s="497" t="s">
        <v>376</v>
      </c>
      <c r="E1275" s="448" t="s">
        <v>16</v>
      </c>
      <c r="F1275" s="449">
        <v>66.849999999999994</v>
      </c>
      <c r="G1275" s="450">
        <v>10.38</v>
      </c>
      <c r="H1275" s="451">
        <f t="shared" si="146"/>
        <v>693.9</v>
      </c>
      <c r="I1275" s="482"/>
    </row>
    <row r="1276" spans="1:9" s="443" customFormat="1" ht="25.5" x14ac:dyDescent="0.2">
      <c r="A1276" s="480" t="s">
        <v>222</v>
      </c>
      <c r="B1276" s="483" t="s">
        <v>327</v>
      </c>
      <c r="C1276" s="494" t="s">
        <v>1617</v>
      </c>
      <c r="D1276" s="497" t="s">
        <v>329</v>
      </c>
      <c r="E1276" s="448" t="s">
        <v>42</v>
      </c>
      <c r="F1276" s="449">
        <v>8.69</v>
      </c>
      <c r="G1276" s="450">
        <v>58.3</v>
      </c>
      <c r="H1276" s="451">
        <f t="shared" si="146"/>
        <v>506.63</v>
      </c>
      <c r="I1276" s="482"/>
    </row>
    <row r="1277" spans="1:9" s="443" customFormat="1" ht="51" x14ac:dyDescent="0.2">
      <c r="A1277" s="480" t="s">
        <v>232</v>
      </c>
      <c r="B1277" s="483">
        <v>100981</v>
      </c>
      <c r="C1277" s="494" t="s">
        <v>1618</v>
      </c>
      <c r="D1277" s="497" t="s">
        <v>331</v>
      </c>
      <c r="E1277" s="448" t="s">
        <v>42</v>
      </c>
      <c r="F1277" s="449">
        <v>11.3</v>
      </c>
      <c r="G1277" s="450">
        <v>11.03</v>
      </c>
      <c r="H1277" s="451">
        <f t="shared" si="146"/>
        <v>124.64</v>
      </c>
      <c r="I1277" s="482"/>
    </row>
    <row r="1278" spans="1:9" s="443" customFormat="1" ht="25.5" x14ac:dyDescent="0.2">
      <c r="A1278" s="480" t="s">
        <v>222</v>
      </c>
      <c r="B1278" s="483" t="s">
        <v>332</v>
      </c>
      <c r="C1278" s="494" t="s">
        <v>1619</v>
      </c>
      <c r="D1278" s="497" t="s">
        <v>933</v>
      </c>
      <c r="E1278" s="448" t="s">
        <v>335</v>
      </c>
      <c r="F1278" s="449">
        <v>23.9</v>
      </c>
      <c r="G1278" s="450">
        <v>129.94999999999999</v>
      </c>
      <c r="H1278" s="451">
        <f t="shared" si="146"/>
        <v>3105.81</v>
      </c>
      <c r="I1278" s="482"/>
    </row>
    <row r="1279" spans="1:9" s="443" customFormat="1" ht="25.5" x14ac:dyDescent="0.2">
      <c r="A1279" s="480"/>
      <c r="B1279" s="483"/>
      <c r="C1279" s="499" t="s">
        <v>1620</v>
      </c>
      <c r="D1279" s="500" t="s">
        <v>381</v>
      </c>
      <c r="E1279" s="448"/>
      <c r="F1279" s="449"/>
      <c r="G1279" s="450"/>
      <c r="H1279" s="451">
        <f t="shared" si="146"/>
        <v>0</v>
      </c>
      <c r="I1279" s="482"/>
    </row>
    <row r="1280" spans="1:9" s="443" customFormat="1" ht="38.25" x14ac:dyDescent="0.2">
      <c r="A1280" s="480" t="s">
        <v>232</v>
      </c>
      <c r="B1280" s="483">
        <v>104791</v>
      </c>
      <c r="C1280" s="494" t="s">
        <v>1621</v>
      </c>
      <c r="D1280" s="497" t="s">
        <v>383</v>
      </c>
      <c r="E1280" s="448" t="s">
        <v>16</v>
      </c>
      <c r="F1280" s="449">
        <v>66.849999999999994</v>
      </c>
      <c r="G1280" s="450">
        <v>8.77</v>
      </c>
      <c r="H1280" s="451">
        <f t="shared" si="146"/>
        <v>586.27</v>
      </c>
      <c r="I1280" s="482"/>
    </row>
    <row r="1281" spans="1:9" s="443" customFormat="1" ht="25.5" x14ac:dyDescent="0.2">
      <c r="A1281" s="480" t="s">
        <v>222</v>
      </c>
      <c r="B1281" s="483" t="s">
        <v>327</v>
      </c>
      <c r="C1281" s="484" t="s">
        <v>1622</v>
      </c>
      <c r="D1281" s="481" t="s">
        <v>329</v>
      </c>
      <c r="E1281" s="448" t="s">
        <v>42</v>
      </c>
      <c r="F1281" s="449">
        <v>4.3499999999999996</v>
      </c>
      <c r="G1281" s="450">
        <v>58.3</v>
      </c>
      <c r="H1281" s="451">
        <f t="shared" si="146"/>
        <v>253.61</v>
      </c>
      <c r="I1281" s="482"/>
    </row>
    <row r="1282" spans="1:9" s="443" customFormat="1" ht="51" x14ac:dyDescent="0.2">
      <c r="A1282" s="480" t="s">
        <v>232</v>
      </c>
      <c r="B1282" s="483">
        <v>100981</v>
      </c>
      <c r="C1282" s="484" t="s">
        <v>1623</v>
      </c>
      <c r="D1282" s="481" t="s">
        <v>331</v>
      </c>
      <c r="E1282" s="448" t="s">
        <v>42</v>
      </c>
      <c r="F1282" s="449">
        <v>5.65</v>
      </c>
      <c r="G1282" s="450">
        <v>11.03</v>
      </c>
      <c r="H1282" s="451">
        <f t="shared" si="146"/>
        <v>62.32</v>
      </c>
      <c r="I1282" s="482"/>
    </row>
    <row r="1283" spans="1:9" s="443" customFormat="1" ht="25.5" x14ac:dyDescent="0.2">
      <c r="A1283" s="480" t="s">
        <v>222</v>
      </c>
      <c r="B1283" s="483" t="s">
        <v>332</v>
      </c>
      <c r="C1283" s="484" t="s">
        <v>1624</v>
      </c>
      <c r="D1283" s="481" t="s">
        <v>933</v>
      </c>
      <c r="E1283" s="448" t="s">
        <v>335</v>
      </c>
      <c r="F1283" s="449">
        <v>11.95</v>
      </c>
      <c r="G1283" s="450">
        <v>129.94999999999999</v>
      </c>
      <c r="H1283" s="451">
        <f t="shared" si="146"/>
        <v>1552.9</v>
      </c>
      <c r="I1283" s="482"/>
    </row>
    <row r="1284" spans="1:9" s="443" customFormat="1" x14ac:dyDescent="0.2">
      <c r="A1284" s="480"/>
      <c r="B1284" s="483"/>
      <c r="C1284" s="499" t="s">
        <v>1625</v>
      </c>
      <c r="D1284" s="500" t="s">
        <v>450</v>
      </c>
      <c r="E1284" s="448">
        <v>0</v>
      </c>
      <c r="F1284" s="449">
        <v>0</v>
      </c>
      <c r="G1284" s="450">
        <v>0</v>
      </c>
      <c r="H1284" s="451">
        <f t="shared" si="146"/>
        <v>0</v>
      </c>
      <c r="I1284" s="482"/>
    </row>
    <row r="1285" spans="1:9" s="443" customFormat="1" x14ac:dyDescent="0.2">
      <c r="A1285" s="480" t="s">
        <v>232</v>
      </c>
      <c r="B1285" s="483">
        <v>99811</v>
      </c>
      <c r="C1285" s="494" t="s">
        <v>1626</v>
      </c>
      <c r="D1285" s="481" t="s">
        <v>416</v>
      </c>
      <c r="E1285" s="448" t="s">
        <v>16</v>
      </c>
      <c r="F1285" s="449">
        <v>66.849999999999994</v>
      </c>
      <c r="G1285" s="450">
        <v>4.8</v>
      </c>
      <c r="H1285" s="451">
        <f t="shared" si="146"/>
        <v>320.88</v>
      </c>
      <c r="I1285" s="482"/>
    </row>
    <row r="1286" spans="1:9" s="443" customFormat="1" x14ac:dyDescent="0.2">
      <c r="A1286" s="480" t="s">
        <v>222</v>
      </c>
      <c r="B1286" s="483" t="s">
        <v>417</v>
      </c>
      <c r="C1286" s="494" t="s">
        <v>1627</v>
      </c>
      <c r="D1286" s="481" t="s">
        <v>419</v>
      </c>
      <c r="E1286" s="448" t="s">
        <v>16</v>
      </c>
      <c r="F1286" s="449">
        <v>66.849999999999994</v>
      </c>
      <c r="G1286" s="450">
        <v>23</v>
      </c>
      <c r="H1286" s="451">
        <f t="shared" si="146"/>
        <v>1537.55</v>
      </c>
      <c r="I1286" s="482"/>
    </row>
    <row r="1287" spans="1:9" s="443" customFormat="1" x14ac:dyDescent="0.2">
      <c r="A1287" s="480"/>
      <c r="B1287" s="483"/>
      <c r="C1287" s="499" t="s">
        <v>1628</v>
      </c>
      <c r="D1287" s="500" t="s">
        <v>672</v>
      </c>
      <c r="E1287" s="448">
        <v>0</v>
      </c>
      <c r="F1287" s="449">
        <v>0</v>
      </c>
      <c r="G1287" s="450">
        <v>0</v>
      </c>
      <c r="H1287" s="451">
        <f t="shared" si="146"/>
        <v>0</v>
      </c>
      <c r="I1287" s="482"/>
    </row>
    <row r="1288" spans="1:9" s="443" customFormat="1" x14ac:dyDescent="0.2">
      <c r="A1288" s="480" t="s">
        <v>222</v>
      </c>
      <c r="B1288" s="483" t="s">
        <v>627</v>
      </c>
      <c r="C1288" s="494" t="s">
        <v>1629</v>
      </c>
      <c r="D1288" s="481" t="s">
        <v>629</v>
      </c>
      <c r="E1288" s="448" t="s">
        <v>16</v>
      </c>
      <c r="F1288" s="449">
        <v>5.4</v>
      </c>
      <c r="G1288" s="450">
        <v>385.66</v>
      </c>
      <c r="H1288" s="451">
        <f t="shared" si="146"/>
        <v>2082.56</v>
      </c>
      <c r="I1288" s="482"/>
    </row>
    <row r="1289" spans="1:9" s="443" customFormat="1" x14ac:dyDescent="0.2">
      <c r="A1289" s="480"/>
      <c r="B1289" s="483"/>
      <c r="C1289" s="499" t="s">
        <v>1630</v>
      </c>
      <c r="D1289" s="500" t="s">
        <v>511</v>
      </c>
      <c r="E1289" s="448">
        <v>0</v>
      </c>
      <c r="F1289" s="449">
        <v>0</v>
      </c>
      <c r="G1289" s="450">
        <v>0</v>
      </c>
      <c r="H1289" s="451">
        <f t="shared" si="146"/>
        <v>0</v>
      </c>
      <c r="I1289" s="482"/>
    </row>
    <row r="1290" spans="1:9" s="443" customFormat="1" ht="51" x14ac:dyDescent="0.2">
      <c r="A1290" s="480" t="s">
        <v>222</v>
      </c>
      <c r="B1290" s="483" t="s">
        <v>354</v>
      </c>
      <c r="C1290" s="494" t="s">
        <v>1631</v>
      </c>
      <c r="D1290" s="481" t="s">
        <v>356</v>
      </c>
      <c r="E1290" s="448" t="s">
        <v>16</v>
      </c>
      <c r="F1290" s="449">
        <v>88.55</v>
      </c>
      <c r="G1290" s="450">
        <v>93.62</v>
      </c>
      <c r="H1290" s="451">
        <f t="shared" si="146"/>
        <v>8290.0499999999993</v>
      </c>
      <c r="I1290" s="482"/>
    </row>
    <row r="1291" spans="1:9" s="443" customFormat="1" x14ac:dyDescent="0.2">
      <c r="A1291" s="480"/>
      <c r="B1291" s="483"/>
      <c r="C1291" s="499" t="s">
        <v>1632</v>
      </c>
      <c r="D1291" s="500" t="s">
        <v>302</v>
      </c>
      <c r="E1291" s="448">
        <v>0</v>
      </c>
      <c r="F1291" s="449">
        <v>0</v>
      </c>
      <c r="G1291" s="450">
        <v>0</v>
      </c>
      <c r="H1291" s="451">
        <f t="shared" si="146"/>
        <v>0</v>
      </c>
      <c r="I1291" s="482"/>
    </row>
    <row r="1292" spans="1:9" s="443" customFormat="1" ht="25.5" x14ac:dyDescent="0.2">
      <c r="A1292" s="480" t="s">
        <v>232</v>
      </c>
      <c r="B1292" s="483">
        <v>99814</v>
      </c>
      <c r="C1292" s="494" t="s">
        <v>1633</v>
      </c>
      <c r="D1292" s="481" t="s">
        <v>304</v>
      </c>
      <c r="E1292" s="448" t="s">
        <v>16</v>
      </c>
      <c r="F1292" s="449">
        <v>88.55</v>
      </c>
      <c r="G1292" s="450">
        <v>2.67</v>
      </c>
      <c r="H1292" s="451">
        <f t="shared" si="146"/>
        <v>236.43</v>
      </c>
      <c r="I1292" s="482"/>
    </row>
    <row r="1293" spans="1:9" s="443" customFormat="1" x14ac:dyDescent="0.2">
      <c r="A1293" s="480"/>
      <c r="B1293" s="483"/>
      <c r="C1293" s="499" t="s">
        <v>1634</v>
      </c>
      <c r="D1293" s="500" t="s">
        <v>668</v>
      </c>
      <c r="E1293" s="448">
        <v>0</v>
      </c>
      <c r="F1293" s="449">
        <v>0</v>
      </c>
      <c r="G1293" s="450">
        <v>0</v>
      </c>
      <c r="H1293" s="451">
        <f t="shared" si="146"/>
        <v>0</v>
      </c>
      <c r="I1293" s="482"/>
    </row>
    <row r="1294" spans="1:9" s="443" customFormat="1" ht="63.75" x14ac:dyDescent="0.2">
      <c r="A1294" s="480" t="s">
        <v>222</v>
      </c>
      <c r="B1294" s="483" t="s">
        <v>475</v>
      </c>
      <c r="C1294" s="484" t="s">
        <v>1635</v>
      </c>
      <c r="D1294" s="481" t="s">
        <v>477</v>
      </c>
      <c r="E1294" s="448" t="s">
        <v>133</v>
      </c>
      <c r="F1294" s="449">
        <v>817.29</v>
      </c>
      <c r="G1294" s="450">
        <v>16.21</v>
      </c>
      <c r="H1294" s="451">
        <f t="shared" si="146"/>
        <v>13248.27</v>
      </c>
      <c r="I1294" s="482"/>
    </row>
    <row r="1295" spans="1:9" s="443" customFormat="1" ht="25.5" x14ac:dyDescent="0.2">
      <c r="A1295" s="480" t="s">
        <v>222</v>
      </c>
      <c r="B1295" s="483" t="s">
        <v>779</v>
      </c>
      <c r="C1295" s="484" t="s">
        <v>1636</v>
      </c>
      <c r="D1295" s="481" t="s">
        <v>480</v>
      </c>
      <c r="E1295" s="448" t="s">
        <v>481</v>
      </c>
      <c r="F1295" s="449">
        <v>1</v>
      </c>
      <c r="G1295" s="450">
        <v>5627.15</v>
      </c>
      <c r="H1295" s="451">
        <f t="shared" si="146"/>
        <v>5627.15</v>
      </c>
      <c r="I1295" s="482"/>
    </row>
    <row r="1296" spans="1:9" s="443" customFormat="1" ht="38.25" x14ac:dyDescent="0.2">
      <c r="A1296" s="480" t="s">
        <v>222</v>
      </c>
      <c r="B1296" s="483" t="s">
        <v>635</v>
      </c>
      <c r="C1296" s="484" t="s">
        <v>1637</v>
      </c>
      <c r="D1296" s="481" t="s">
        <v>637</v>
      </c>
      <c r="E1296" s="448" t="s">
        <v>4</v>
      </c>
      <c r="F1296" s="449">
        <v>2</v>
      </c>
      <c r="G1296" s="450">
        <v>540.03</v>
      </c>
      <c r="H1296" s="451">
        <f t="shared" si="146"/>
        <v>1080.06</v>
      </c>
      <c r="I1296" s="482"/>
    </row>
    <row r="1297" spans="1:9" s="443" customFormat="1" ht="38.25" x14ac:dyDescent="0.2">
      <c r="A1297" s="480" t="s">
        <v>222</v>
      </c>
      <c r="B1297" s="483" t="s">
        <v>638</v>
      </c>
      <c r="C1297" s="484" t="s">
        <v>1638</v>
      </c>
      <c r="D1297" s="481" t="s">
        <v>640</v>
      </c>
      <c r="E1297" s="448" t="s">
        <v>4</v>
      </c>
      <c r="F1297" s="449">
        <v>1</v>
      </c>
      <c r="G1297" s="450">
        <v>349.45</v>
      </c>
      <c r="H1297" s="451">
        <f t="shared" si="146"/>
        <v>349.45</v>
      </c>
      <c r="I1297" s="482"/>
    </row>
    <row r="1298" spans="1:9" s="443" customFormat="1" ht="38.25" x14ac:dyDescent="0.2">
      <c r="A1298" s="480" t="s">
        <v>222</v>
      </c>
      <c r="B1298" s="483" t="s">
        <v>641</v>
      </c>
      <c r="C1298" s="484" t="s">
        <v>1639</v>
      </c>
      <c r="D1298" s="481" t="s">
        <v>643</v>
      </c>
      <c r="E1298" s="448" t="s">
        <v>4</v>
      </c>
      <c r="F1298" s="449">
        <v>1</v>
      </c>
      <c r="G1298" s="450">
        <v>459.04</v>
      </c>
      <c r="H1298" s="451">
        <f t="shared" si="146"/>
        <v>459.04</v>
      </c>
      <c r="I1298" s="482"/>
    </row>
    <row r="1299" spans="1:9" s="443" customFormat="1" ht="38.25" x14ac:dyDescent="0.2">
      <c r="A1299" s="480" t="s">
        <v>232</v>
      </c>
      <c r="B1299" s="483">
        <v>100729</v>
      </c>
      <c r="C1299" s="484" t="s">
        <v>1640</v>
      </c>
      <c r="D1299" s="481" t="s">
        <v>486</v>
      </c>
      <c r="E1299" s="448" t="s">
        <v>16</v>
      </c>
      <c r="F1299" s="449">
        <v>75.25</v>
      </c>
      <c r="G1299" s="450">
        <v>24.86</v>
      </c>
      <c r="H1299" s="451">
        <f t="shared" si="146"/>
        <v>1870.72</v>
      </c>
      <c r="I1299" s="482"/>
    </row>
    <row r="1300" spans="1:9" s="443" customFormat="1" ht="25.5" x14ac:dyDescent="0.2">
      <c r="A1300" s="480" t="s">
        <v>232</v>
      </c>
      <c r="B1300" s="483">
        <v>97113</v>
      </c>
      <c r="C1300" s="484" t="s">
        <v>1641</v>
      </c>
      <c r="D1300" s="481" t="s">
        <v>488</v>
      </c>
      <c r="E1300" s="448" t="s">
        <v>16</v>
      </c>
      <c r="F1300" s="449">
        <v>31.75</v>
      </c>
      <c r="G1300" s="450">
        <v>2.1800000000000002</v>
      </c>
      <c r="H1300" s="451">
        <f t="shared" si="146"/>
        <v>69.22</v>
      </c>
      <c r="I1300" s="482"/>
    </row>
    <row r="1301" spans="1:9" s="443" customFormat="1" ht="25.5" x14ac:dyDescent="0.2">
      <c r="A1301" s="480"/>
      <c r="B1301" s="483"/>
      <c r="C1301" s="499" t="s">
        <v>1642</v>
      </c>
      <c r="D1301" s="500" t="s">
        <v>666</v>
      </c>
      <c r="E1301" s="448">
        <v>0</v>
      </c>
      <c r="F1301" s="449">
        <v>0</v>
      </c>
      <c r="G1301" s="450">
        <v>0</v>
      </c>
      <c r="H1301" s="451">
        <f t="shared" si="146"/>
        <v>0</v>
      </c>
      <c r="I1301" s="482"/>
    </row>
    <row r="1302" spans="1:9" s="443" customFormat="1" ht="38.25" x14ac:dyDescent="0.2">
      <c r="A1302" s="480" t="s">
        <v>232</v>
      </c>
      <c r="B1302" s="483">
        <v>104166</v>
      </c>
      <c r="C1302" s="484" t="s">
        <v>1643</v>
      </c>
      <c r="D1302" s="481" t="s">
        <v>429</v>
      </c>
      <c r="E1302" s="448" t="s">
        <v>300</v>
      </c>
      <c r="F1302" s="449">
        <v>3.5</v>
      </c>
      <c r="G1302" s="450">
        <v>82.36</v>
      </c>
      <c r="H1302" s="451">
        <f t="shared" si="146"/>
        <v>288.26</v>
      </c>
      <c r="I1302" s="482"/>
    </row>
    <row r="1303" spans="1:9" s="443" customFormat="1" ht="38.25" x14ac:dyDescent="0.2">
      <c r="A1303" s="480" t="s">
        <v>232</v>
      </c>
      <c r="B1303" s="483">
        <v>104167</v>
      </c>
      <c r="C1303" s="484" t="s">
        <v>1644</v>
      </c>
      <c r="D1303" s="481" t="s">
        <v>431</v>
      </c>
      <c r="E1303" s="448" t="s">
        <v>4</v>
      </c>
      <c r="F1303" s="449">
        <v>2</v>
      </c>
      <c r="G1303" s="450">
        <v>128.86000000000001</v>
      </c>
      <c r="H1303" s="451">
        <f t="shared" si="146"/>
        <v>257.72000000000003</v>
      </c>
      <c r="I1303" s="482"/>
    </row>
    <row r="1304" spans="1:9" s="443" customFormat="1" ht="38.25" x14ac:dyDescent="0.2">
      <c r="A1304" s="480" t="s">
        <v>232</v>
      </c>
      <c r="B1304" s="483">
        <v>104176</v>
      </c>
      <c r="C1304" s="484" t="s">
        <v>1645</v>
      </c>
      <c r="D1304" s="481" t="s">
        <v>439</v>
      </c>
      <c r="E1304" s="448" t="s">
        <v>4</v>
      </c>
      <c r="F1304" s="449">
        <v>2</v>
      </c>
      <c r="G1304" s="450">
        <v>262.52999999999997</v>
      </c>
      <c r="H1304" s="451">
        <f t="shared" si="146"/>
        <v>525.05999999999995</v>
      </c>
      <c r="I1304" s="482"/>
    </row>
    <row r="1305" spans="1:9" s="443" customFormat="1" ht="38.25" x14ac:dyDescent="0.2">
      <c r="A1305" s="480" t="s">
        <v>222</v>
      </c>
      <c r="B1305" s="483" t="s">
        <v>442</v>
      </c>
      <c r="C1305" s="484" t="s">
        <v>1646</v>
      </c>
      <c r="D1305" s="481" t="s">
        <v>650</v>
      </c>
      <c r="E1305" s="448" t="s">
        <v>4</v>
      </c>
      <c r="F1305" s="449">
        <v>3</v>
      </c>
      <c r="G1305" s="450">
        <v>84.09</v>
      </c>
      <c r="H1305" s="451">
        <f t="shared" si="146"/>
        <v>252.27</v>
      </c>
      <c r="I1305" s="482"/>
    </row>
    <row r="1306" spans="1:9" s="443" customFormat="1" ht="38.25" x14ac:dyDescent="0.2">
      <c r="A1306" s="480" t="s">
        <v>232</v>
      </c>
      <c r="B1306" s="483">
        <v>94229</v>
      </c>
      <c r="C1306" s="484" t="s">
        <v>1647</v>
      </c>
      <c r="D1306" s="481" t="s">
        <v>503</v>
      </c>
      <c r="E1306" s="448" t="s">
        <v>300</v>
      </c>
      <c r="F1306" s="449">
        <v>7.7</v>
      </c>
      <c r="G1306" s="450">
        <v>179.78</v>
      </c>
      <c r="H1306" s="451">
        <f t="shared" si="146"/>
        <v>1384.31</v>
      </c>
      <c r="I1306" s="482"/>
    </row>
    <row r="1307" spans="1:9" s="443" customFormat="1" x14ac:dyDescent="0.2">
      <c r="A1307" s="480"/>
      <c r="B1307" s="483"/>
      <c r="C1307" s="499" t="s">
        <v>1648</v>
      </c>
      <c r="D1307" s="500" t="s">
        <v>509</v>
      </c>
      <c r="E1307" s="448">
        <v>0</v>
      </c>
      <c r="F1307" s="449">
        <v>0</v>
      </c>
      <c r="G1307" s="450">
        <v>0</v>
      </c>
      <c r="H1307" s="451">
        <f t="shared" si="146"/>
        <v>0</v>
      </c>
      <c r="I1307" s="482"/>
    </row>
    <row r="1308" spans="1:9" s="443" customFormat="1" ht="38.25" x14ac:dyDescent="0.2">
      <c r="A1308" s="480" t="s">
        <v>232</v>
      </c>
      <c r="B1308" s="483">
        <v>100275</v>
      </c>
      <c r="C1308" s="494" t="s">
        <v>1649</v>
      </c>
      <c r="D1308" s="481" t="s">
        <v>505</v>
      </c>
      <c r="E1308" s="448" t="s">
        <v>506</v>
      </c>
      <c r="F1308" s="449">
        <v>66.849999999999994</v>
      </c>
      <c r="G1308" s="450">
        <v>24.48</v>
      </c>
      <c r="H1308" s="451">
        <f t="shared" si="146"/>
        <v>1636.49</v>
      </c>
      <c r="I1308" s="482"/>
    </row>
    <row r="1309" spans="1:9" s="443" customFormat="1" ht="38.25" x14ac:dyDescent="0.2">
      <c r="A1309" s="480" t="s">
        <v>232</v>
      </c>
      <c r="B1309" s="483">
        <v>94216</v>
      </c>
      <c r="C1309" s="494" t="s">
        <v>1650</v>
      </c>
      <c r="D1309" s="481" t="s">
        <v>508</v>
      </c>
      <c r="E1309" s="448" t="s">
        <v>16</v>
      </c>
      <c r="F1309" s="449">
        <v>66.849999999999994</v>
      </c>
      <c r="G1309" s="450">
        <v>189.71</v>
      </c>
      <c r="H1309" s="451">
        <f t="shared" si="146"/>
        <v>12682.11</v>
      </c>
      <c r="I1309" s="482"/>
    </row>
    <row r="1310" spans="1:9" s="443" customFormat="1" x14ac:dyDescent="0.2">
      <c r="A1310" s="480"/>
      <c r="B1310" s="483"/>
      <c r="C1310" s="499" t="s">
        <v>1651</v>
      </c>
      <c r="D1310" s="500" t="s">
        <v>306</v>
      </c>
      <c r="E1310" s="448">
        <v>0</v>
      </c>
      <c r="F1310" s="449">
        <v>0</v>
      </c>
      <c r="G1310" s="450">
        <v>0</v>
      </c>
      <c r="H1310" s="451">
        <f t="shared" si="146"/>
        <v>0</v>
      </c>
      <c r="I1310" s="482"/>
    </row>
    <row r="1311" spans="1:9" s="443" customFormat="1" ht="25.5" x14ac:dyDescent="0.2">
      <c r="A1311" s="480" t="s">
        <v>222</v>
      </c>
      <c r="B1311" s="483" t="s">
        <v>307</v>
      </c>
      <c r="C1311" s="484" t="s">
        <v>1652</v>
      </c>
      <c r="D1311" s="481" t="s">
        <v>309</v>
      </c>
      <c r="E1311" s="448" t="s">
        <v>300</v>
      </c>
      <c r="F1311" s="449">
        <v>8.86</v>
      </c>
      <c r="G1311" s="450">
        <v>6.98</v>
      </c>
      <c r="H1311" s="451">
        <f t="shared" si="146"/>
        <v>61.84</v>
      </c>
      <c r="I1311" s="482"/>
    </row>
    <row r="1312" spans="1:9" s="443" customFormat="1" ht="51" x14ac:dyDescent="0.2">
      <c r="A1312" s="480" t="s">
        <v>222</v>
      </c>
      <c r="B1312" s="483" t="s">
        <v>310</v>
      </c>
      <c r="C1312" s="484" t="s">
        <v>1653</v>
      </c>
      <c r="D1312" s="481" t="s">
        <v>312</v>
      </c>
      <c r="E1312" s="448" t="s">
        <v>42</v>
      </c>
      <c r="F1312" s="449">
        <v>0.04</v>
      </c>
      <c r="G1312" s="450">
        <v>4801.1000000000004</v>
      </c>
      <c r="H1312" s="451">
        <f t="shared" si="146"/>
        <v>192.04</v>
      </c>
      <c r="I1312" s="482"/>
    </row>
    <row r="1313" spans="1:9" s="443" customFormat="1" ht="38.25" x14ac:dyDescent="0.2">
      <c r="A1313" s="480" t="s">
        <v>222</v>
      </c>
      <c r="B1313" s="483" t="s">
        <v>313</v>
      </c>
      <c r="C1313" s="484" t="s">
        <v>1654</v>
      </c>
      <c r="D1313" s="481" t="s">
        <v>315</v>
      </c>
      <c r="E1313" s="448" t="s">
        <v>16</v>
      </c>
      <c r="F1313" s="449">
        <v>0.89</v>
      </c>
      <c r="G1313" s="450">
        <v>21.86</v>
      </c>
      <c r="H1313" s="451">
        <f t="shared" si="146"/>
        <v>19.46</v>
      </c>
      <c r="I1313" s="482"/>
    </row>
    <row r="1314" spans="1:9" s="443" customFormat="1" ht="25.5" x14ac:dyDescent="0.2">
      <c r="A1314" s="480" t="s">
        <v>232</v>
      </c>
      <c r="B1314" s="483">
        <v>100717</v>
      </c>
      <c r="C1314" s="484" t="s">
        <v>1655</v>
      </c>
      <c r="D1314" s="481" t="s">
        <v>317</v>
      </c>
      <c r="E1314" s="448" t="s">
        <v>16</v>
      </c>
      <c r="F1314" s="449">
        <v>0.89</v>
      </c>
      <c r="G1314" s="450">
        <v>12.47</v>
      </c>
      <c r="H1314" s="451">
        <f t="shared" si="146"/>
        <v>11.1</v>
      </c>
      <c r="I1314" s="482"/>
    </row>
    <row r="1315" spans="1:9" s="443" customFormat="1" ht="38.25" x14ac:dyDescent="0.2">
      <c r="A1315" s="480" t="s">
        <v>222</v>
      </c>
      <c r="B1315" s="483" t="s">
        <v>318</v>
      </c>
      <c r="C1315" s="484" t="s">
        <v>1656</v>
      </c>
      <c r="D1315" s="481" t="s">
        <v>320</v>
      </c>
      <c r="E1315" s="448" t="s">
        <v>133</v>
      </c>
      <c r="F1315" s="449">
        <v>0.85</v>
      </c>
      <c r="G1315" s="450">
        <v>39.78</v>
      </c>
      <c r="H1315" s="451">
        <f t="shared" si="146"/>
        <v>33.81</v>
      </c>
      <c r="I1315" s="482"/>
    </row>
    <row r="1316" spans="1:9" s="443" customFormat="1" ht="25.5" x14ac:dyDescent="0.2">
      <c r="A1316" s="480" t="s">
        <v>222</v>
      </c>
      <c r="B1316" s="483" t="s">
        <v>321</v>
      </c>
      <c r="C1316" s="484" t="s">
        <v>1657</v>
      </c>
      <c r="D1316" s="481" t="s">
        <v>323</v>
      </c>
      <c r="E1316" s="448" t="s">
        <v>16</v>
      </c>
      <c r="F1316" s="449">
        <v>0.89</v>
      </c>
      <c r="G1316" s="450">
        <v>62.15</v>
      </c>
      <c r="H1316" s="451">
        <f t="shared" si="146"/>
        <v>55.31</v>
      </c>
      <c r="I1316" s="482"/>
    </row>
    <row r="1317" spans="1:9" s="443" customFormat="1" ht="25.5" x14ac:dyDescent="0.2">
      <c r="A1317" s="480" t="s">
        <v>222</v>
      </c>
      <c r="B1317" s="483" t="s">
        <v>324</v>
      </c>
      <c r="C1317" s="484" t="s">
        <v>1658</v>
      </c>
      <c r="D1317" s="481" t="s">
        <v>326</v>
      </c>
      <c r="E1317" s="448" t="s">
        <v>42</v>
      </c>
      <c r="F1317" s="449">
        <v>0.04</v>
      </c>
      <c r="G1317" s="450">
        <v>8925.89</v>
      </c>
      <c r="H1317" s="451">
        <f t="shared" si="146"/>
        <v>357.04</v>
      </c>
      <c r="I1317" s="482"/>
    </row>
    <row r="1318" spans="1:9" s="443" customFormat="1" ht="25.5" x14ac:dyDescent="0.2">
      <c r="A1318" s="480" t="s">
        <v>222</v>
      </c>
      <c r="B1318" s="483" t="s">
        <v>327</v>
      </c>
      <c r="C1318" s="484" t="s">
        <v>1659</v>
      </c>
      <c r="D1318" s="481" t="s">
        <v>329</v>
      </c>
      <c r="E1318" s="448" t="s">
        <v>42</v>
      </c>
      <c r="F1318" s="449">
        <v>0.05</v>
      </c>
      <c r="G1318" s="450">
        <v>58.3</v>
      </c>
      <c r="H1318" s="451">
        <f t="shared" si="146"/>
        <v>2.92</v>
      </c>
      <c r="I1318" s="482"/>
    </row>
    <row r="1319" spans="1:9" s="443" customFormat="1" ht="51" x14ac:dyDescent="0.2">
      <c r="A1319" s="480" t="s">
        <v>232</v>
      </c>
      <c r="B1319" s="483">
        <v>100981</v>
      </c>
      <c r="C1319" s="484" t="s">
        <v>1660</v>
      </c>
      <c r="D1319" s="481" t="s">
        <v>331</v>
      </c>
      <c r="E1319" s="448" t="s">
        <v>42</v>
      </c>
      <c r="F1319" s="449">
        <v>0.06</v>
      </c>
      <c r="G1319" s="450">
        <v>11.03</v>
      </c>
      <c r="H1319" s="451">
        <f t="shared" si="146"/>
        <v>0.66</v>
      </c>
      <c r="I1319" s="482"/>
    </row>
    <row r="1320" spans="1:9" s="443" customFormat="1" ht="25.5" x14ac:dyDescent="0.2">
      <c r="A1320" s="480" t="s">
        <v>222</v>
      </c>
      <c r="B1320" s="483" t="s">
        <v>332</v>
      </c>
      <c r="C1320" s="484" t="s">
        <v>1661</v>
      </c>
      <c r="D1320" s="481" t="s">
        <v>925</v>
      </c>
      <c r="E1320" s="448" t="s">
        <v>335</v>
      </c>
      <c r="F1320" s="449">
        <v>0.13</v>
      </c>
      <c r="G1320" s="450">
        <v>129.94999999999999</v>
      </c>
      <c r="H1320" s="451">
        <f t="shared" si="146"/>
        <v>16.89</v>
      </c>
      <c r="I1320" s="482"/>
    </row>
    <row r="1321" spans="1:9" s="443" customFormat="1" x14ac:dyDescent="0.2">
      <c r="A1321" s="480"/>
      <c r="B1321" s="483"/>
      <c r="C1321" s="499" t="s">
        <v>1662</v>
      </c>
      <c r="D1321" s="500" t="s">
        <v>862</v>
      </c>
      <c r="E1321" s="448"/>
      <c r="F1321" s="449"/>
      <c r="G1321" s="450"/>
      <c r="H1321" s="451">
        <f t="shared" si="146"/>
        <v>0</v>
      </c>
      <c r="I1321" s="482"/>
    </row>
    <row r="1322" spans="1:9" s="443" customFormat="1" x14ac:dyDescent="0.2">
      <c r="A1322" s="480"/>
      <c r="B1322" s="483"/>
      <c r="C1322" s="499" t="s">
        <v>1663</v>
      </c>
      <c r="D1322" s="500" t="s">
        <v>668</v>
      </c>
      <c r="E1322" s="448">
        <v>0</v>
      </c>
      <c r="F1322" s="449">
        <v>0</v>
      </c>
      <c r="G1322" s="450">
        <v>0</v>
      </c>
      <c r="H1322" s="451">
        <f t="shared" si="146"/>
        <v>0</v>
      </c>
      <c r="I1322" s="482"/>
    </row>
    <row r="1323" spans="1:9" s="443" customFormat="1" ht="63.75" x14ac:dyDescent="0.2">
      <c r="A1323" s="480" t="s">
        <v>222</v>
      </c>
      <c r="B1323" s="483" t="s">
        <v>475</v>
      </c>
      <c r="C1323" s="494" t="s">
        <v>1664</v>
      </c>
      <c r="D1323" s="497" t="s">
        <v>477</v>
      </c>
      <c r="E1323" s="448" t="s">
        <v>133</v>
      </c>
      <c r="F1323" s="449">
        <v>326.32</v>
      </c>
      <c r="G1323" s="450">
        <v>16.21</v>
      </c>
      <c r="H1323" s="451">
        <f t="shared" si="146"/>
        <v>5289.65</v>
      </c>
      <c r="I1323" s="482"/>
    </row>
    <row r="1324" spans="1:9" s="443" customFormat="1" ht="38.25" x14ac:dyDescent="0.2">
      <c r="A1324" s="480" t="s">
        <v>232</v>
      </c>
      <c r="B1324" s="483">
        <v>100729</v>
      </c>
      <c r="C1324" s="494" t="s">
        <v>1665</v>
      </c>
      <c r="D1324" s="497" t="s">
        <v>486</v>
      </c>
      <c r="E1324" s="448" t="s">
        <v>16</v>
      </c>
      <c r="F1324" s="449">
        <v>13.14</v>
      </c>
      <c r="G1324" s="450">
        <v>24.86</v>
      </c>
      <c r="H1324" s="451">
        <f t="shared" si="146"/>
        <v>326.66000000000003</v>
      </c>
      <c r="I1324" s="482"/>
    </row>
    <row r="1325" spans="1:9" s="443" customFormat="1" x14ac:dyDescent="0.2">
      <c r="A1325" s="480"/>
      <c r="B1325" s="483"/>
      <c r="C1325" s="499" t="s">
        <v>1666</v>
      </c>
      <c r="D1325" s="500" t="s">
        <v>509</v>
      </c>
      <c r="E1325" s="448">
        <v>0</v>
      </c>
      <c r="F1325" s="449">
        <v>0</v>
      </c>
      <c r="G1325" s="450">
        <v>0</v>
      </c>
      <c r="H1325" s="451">
        <f t="shared" si="146"/>
        <v>0</v>
      </c>
      <c r="I1325" s="482"/>
    </row>
    <row r="1326" spans="1:9" s="443" customFormat="1" ht="38.25" x14ac:dyDescent="0.2">
      <c r="A1326" s="480" t="s">
        <v>232</v>
      </c>
      <c r="B1326" s="483">
        <v>100275</v>
      </c>
      <c r="C1326" s="494" t="s">
        <v>1667</v>
      </c>
      <c r="D1326" s="497" t="s">
        <v>505</v>
      </c>
      <c r="E1326" s="448" t="s">
        <v>506</v>
      </c>
      <c r="F1326" s="449">
        <v>27.09</v>
      </c>
      <c r="G1326" s="450">
        <v>24.48</v>
      </c>
      <c r="H1326" s="451">
        <f t="shared" si="146"/>
        <v>663.16</v>
      </c>
      <c r="I1326" s="482"/>
    </row>
    <row r="1327" spans="1:9" s="443" customFormat="1" ht="38.25" x14ac:dyDescent="0.2">
      <c r="A1327" s="480" t="s">
        <v>232</v>
      </c>
      <c r="B1327" s="483">
        <v>94216</v>
      </c>
      <c r="C1327" s="494" t="s">
        <v>1668</v>
      </c>
      <c r="D1327" s="497" t="s">
        <v>508</v>
      </c>
      <c r="E1327" s="448" t="s">
        <v>16</v>
      </c>
      <c r="F1327" s="449">
        <v>27.09</v>
      </c>
      <c r="G1327" s="450">
        <v>189.71</v>
      </c>
      <c r="H1327" s="451">
        <f t="shared" si="146"/>
        <v>5139.24</v>
      </c>
      <c r="I1327" s="482"/>
    </row>
    <row r="1328" spans="1:9" s="443" customFormat="1" ht="63.75" x14ac:dyDescent="0.2">
      <c r="A1328" s="480" t="s">
        <v>232</v>
      </c>
      <c r="B1328" s="483">
        <v>100326</v>
      </c>
      <c r="C1328" s="494" t="s">
        <v>1669</v>
      </c>
      <c r="D1328" s="497" t="s">
        <v>744</v>
      </c>
      <c r="E1328" s="448" t="s">
        <v>300</v>
      </c>
      <c r="F1328" s="449">
        <v>7.5</v>
      </c>
      <c r="G1328" s="450">
        <v>21.37</v>
      </c>
      <c r="H1328" s="451">
        <f t="shared" si="146"/>
        <v>160.28</v>
      </c>
      <c r="I1328" s="482"/>
    </row>
    <row r="1329" spans="1:9" s="443" customFormat="1" x14ac:dyDescent="0.2">
      <c r="A1329" s="480"/>
      <c r="B1329" s="483"/>
      <c r="C1329" s="499" t="s">
        <v>1670</v>
      </c>
      <c r="D1329" s="500" t="s">
        <v>871</v>
      </c>
      <c r="E1329" s="448"/>
      <c r="F1329" s="449"/>
      <c r="G1329" s="450"/>
      <c r="H1329" s="451">
        <f t="shared" si="146"/>
        <v>0</v>
      </c>
      <c r="I1329" s="482"/>
    </row>
    <row r="1330" spans="1:9" s="443" customFormat="1" x14ac:dyDescent="0.2">
      <c r="A1330" s="480"/>
      <c r="B1330" s="483"/>
      <c r="C1330" s="499" t="s">
        <v>1671</v>
      </c>
      <c r="D1330" s="500" t="s">
        <v>285</v>
      </c>
      <c r="E1330" s="448">
        <v>0</v>
      </c>
      <c r="F1330" s="449">
        <v>0</v>
      </c>
      <c r="G1330" s="450">
        <v>0</v>
      </c>
      <c r="H1330" s="451">
        <f t="shared" si="146"/>
        <v>0</v>
      </c>
      <c r="I1330" s="482"/>
    </row>
    <row r="1331" spans="1:9" s="443" customFormat="1" ht="25.5" x14ac:dyDescent="0.2">
      <c r="A1331" s="480" t="s">
        <v>222</v>
      </c>
      <c r="B1331" s="483" t="s">
        <v>286</v>
      </c>
      <c r="C1331" s="494" t="s">
        <v>1672</v>
      </c>
      <c r="D1331" s="497" t="s">
        <v>287</v>
      </c>
      <c r="E1331" s="448" t="s">
        <v>288</v>
      </c>
      <c r="F1331" s="449">
        <v>5.12</v>
      </c>
      <c r="G1331" s="450">
        <v>30</v>
      </c>
      <c r="H1331" s="451">
        <f t="shared" si="146"/>
        <v>153.6</v>
      </c>
      <c r="I1331" s="482"/>
    </row>
    <row r="1332" spans="1:9" s="443" customFormat="1" ht="25.5" x14ac:dyDescent="0.2">
      <c r="A1332" s="480" t="s">
        <v>222</v>
      </c>
      <c r="B1332" s="483" t="s">
        <v>289</v>
      </c>
      <c r="C1332" s="494" t="s">
        <v>1673</v>
      </c>
      <c r="D1332" s="497" t="s">
        <v>291</v>
      </c>
      <c r="E1332" s="448" t="s">
        <v>292</v>
      </c>
      <c r="F1332" s="449">
        <v>6.44</v>
      </c>
      <c r="G1332" s="450">
        <v>2.72</v>
      </c>
      <c r="H1332" s="451">
        <f t="shared" si="146"/>
        <v>17.52</v>
      </c>
      <c r="I1332" s="482"/>
    </row>
    <row r="1333" spans="1:9" s="443" customFormat="1" ht="51" x14ac:dyDescent="0.2">
      <c r="A1333" s="480" t="s">
        <v>232</v>
      </c>
      <c r="B1333" s="483">
        <v>97063</v>
      </c>
      <c r="C1333" s="494" t="s">
        <v>1674</v>
      </c>
      <c r="D1333" s="497" t="s">
        <v>294</v>
      </c>
      <c r="E1333" s="448" t="s">
        <v>16</v>
      </c>
      <c r="F1333" s="449">
        <v>40.92</v>
      </c>
      <c r="G1333" s="450">
        <v>27.42</v>
      </c>
      <c r="H1333" s="451">
        <f t="shared" ref="H1333:H1436" si="150">+F1333*G1333</f>
        <v>1122.03</v>
      </c>
      <c r="I1333" s="482"/>
    </row>
    <row r="1334" spans="1:9" s="443" customFormat="1" x14ac:dyDescent="0.2">
      <c r="A1334" s="480"/>
      <c r="B1334" s="483"/>
      <c r="C1334" s="499" t="s">
        <v>1675</v>
      </c>
      <c r="D1334" s="500" t="s">
        <v>390</v>
      </c>
      <c r="E1334" s="448">
        <v>0</v>
      </c>
      <c r="F1334" s="449">
        <v>0</v>
      </c>
      <c r="G1334" s="450">
        <v>0</v>
      </c>
      <c r="H1334" s="451">
        <f t="shared" si="150"/>
        <v>0</v>
      </c>
      <c r="I1334" s="482"/>
    </row>
    <row r="1335" spans="1:9" s="443" customFormat="1" ht="25.5" x14ac:dyDescent="0.2">
      <c r="A1335" s="480"/>
      <c r="B1335" s="483"/>
      <c r="C1335" s="499" t="s">
        <v>1676</v>
      </c>
      <c r="D1335" s="500" t="s">
        <v>372</v>
      </c>
      <c r="E1335" s="448"/>
      <c r="F1335" s="449"/>
      <c r="G1335" s="450"/>
      <c r="H1335" s="451">
        <f t="shared" si="150"/>
        <v>0</v>
      </c>
      <c r="I1335" s="482"/>
    </row>
    <row r="1336" spans="1:9" s="443" customFormat="1" ht="38.25" x14ac:dyDescent="0.2">
      <c r="A1336" s="480" t="s">
        <v>232</v>
      </c>
      <c r="B1336" s="483">
        <v>97647</v>
      </c>
      <c r="C1336" s="494" t="s">
        <v>1677</v>
      </c>
      <c r="D1336" s="497" t="s">
        <v>374</v>
      </c>
      <c r="E1336" s="448" t="s">
        <v>16</v>
      </c>
      <c r="F1336" s="449">
        <v>66.849999999999994</v>
      </c>
      <c r="G1336" s="450">
        <v>4.82</v>
      </c>
      <c r="H1336" s="451">
        <f t="shared" si="150"/>
        <v>322.22000000000003</v>
      </c>
      <c r="I1336" s="482"/>
    </row>
    <row r="1337" spans="1:9" s="443" customFormat="1" ht="25.5" x14ac:dyDescent="0.2">
      <c r="A1337" s="480" t="s">
        <v>232</v>
      </c>
      <c r="B1337" s="483">
        <v>97650</v>
      </c>
      <c r="C1337" s="494" t="s">
        <v>1678</v>
      </c>
      <c r="D1337" s="497" t="s">
        <v>376</v>
      </c>
      <c r="E1337" s="448" t="s">
        <v>16</v>
      </c>
      <c r="F1337" s="449">
        <v>66.849999999999994</v>
      </c>
      <c r="G1337" s="450">
        <v>10.38</v>
      </c>
      <c r="H1337" s="451">
        <f t="shared" si="150"/>
        <v>693.9</v>
      </c>
      <c r="I1337" s="482"/>
    </row>
    <row r="1338" spans="1:9" s="443" customFormat="1" ht="25.5" x14ac:dyDescent="0.2">
      <c r="A1338" s="480" t="s">
        <v>222</v>
      </c>
      <c r="B1338" s="483" t="s">
        <v>327</v>
      </c>
      <c r="C1338" s="494" t="s">
        <v>1679</v>
      </c>
      <c r="D1338" s="497" t="s">
        <v>329</v>
      </c>
      <c r="E1338" s="448" t="s">
        <v>42</v>
      </c>
      <c r="F1338" s="449">
        <v>8.69</v>
      </c>
      <c r="G1338" s="450">
        <v>58.3</v>
      </c>
      <c r="H1338" s="451">
        <f t="shared" si="150"/>
        <v>506.63</v>
      </c>
      <c r="I1338" s="482"/>
    </row>
    <row r="1339" spans="1:9" s="443" customFormat="1" ht="51" x14ac:dyDescent="0.2">
      <c r="A1339" s="480" t="s">
        <v>232</v>
      </c>
      <c r="B1339" s="483">
        <v>100981</v>
      </c>
      <c r="C1339" s="494" t="s">
        <v>1680</v>
      </c>
      <c r="D1339" s="497" t="s">
        <v>331</v>
      </c>
      <c r="E1339" s="448" t="s">
        <v>42</v>
      </c>
      <c r="F1339" s="449">
        <v>11.3</v>
      </c>
      <c r="G1339" s="450">
        <v>11.03</v>
      </c>
      <c r="H1339" s="451">
        <f t="shared" si="150"/>
        <v>124.64</v>
      </c>
      <c r="I1339" s="482"/>
    </row>
    <row r="1340" spans="1:9" s="443" customFormat="1" ht="25.5" x14ac:dyDescent="0.2">
      <c r="A1340" s="480" t="s">
        <v>222</v>
      </c>
      <c r="B1340" s="483" t="s">
        <v>332</v>
      </c>
      <c r="C1340" s="494" t="s">
        <v>1681</v>
      </c>
      <c r="D1340" s="497" t="s">
        <v>933</v>
      </c>
      <c r="E1340" s="448" t="s">
        <v>335</v>
      </c>
      <c r="F1340" s="449">
        <v>23.9</v>
      </c>
      <c r="G1340" s="450">
        <v>129.94999999999999</v>
      </c>
      <c r="H1340" s="451">
        <f t="shared" si="150"/>
        <v>3105.81</v>
      </c>
      <c r="I1340" s="482"/>
    </row>
    <row r="1341" spans="1:9" s="443" customFormat="1" ht="25.5" x14ac:dyDescent="0.2">
      <c r="A1341" s="480"/>
      <c r="B1341" s="483"/>
      <c r="C1341" s="499" t="s">
        <v>1682</v>
      </c>
      <c r="D1341" s="500" t="s">
        <v>381</v>
      </c>
      <c r="E1341" s="448"/>
      <c r="F1341" s="449"/>
      <c r="G1341" s="450"/>
      <c r="H1341" s="451">
        <f t="shared" si="150"/>
        <v>0</v>
      </c>
      <c r="I1341" s="482"/>
    </row>
    <row r="1342" spans="1:9" s="443" customFormat="1" ht="38.25" x14ac:dyDescent="0.2">
      <c r="A1342" s="480" t="s">
        <v>232</v>
      </c>
      <c r="B1342" s="483">
        <v>104791</v>
      </c>
      <c r="C1342" s="494" t="s">
        <v>1683</v>
      </c>
      <c r="D1342" s="497" t="s">
        <v>383</v>
      </c>
      <c r="E1342" s="448" t="s">
        <v>16</v>
      </c>
      <c r="F1342" s="449">
        <v>66.849999999999994</v>
      </c>
      <c r="G1342" s="450">
        <v>8.77</v>
      </c>
      <c r="H1342" s="451">
        <f t="shared" si="150"/>
        <v>586.27</v>
      </c>
      <c r="I1342" s="482"/>
    </row>
    <row r="1343" spans="1:9" s="443" customFormat="1" ht="25.5" x14ac:dyDescent="0.2">
      <c r="A1343" s="480" t="s">
        <v>222</v>
      </c>
      <c r="B1343" s="483" t="s">
        <v>327</v>
      </c>
      <c r="C1343" s="484" t="s">
        <v>1684</v>
      </c>
      <c r="D1343" s="481" t="s">
        <v>329</v>
      </c>
      <c r="E1343" s="448" t="s">
        <v>42</v>
      </c>
      <c r="F1343" s="449">
        <v>4.3499999999999996</v>
      </c>
      <c r="G1343" s="450">
        <v>58.3</v>
      </c>
      <c r="H1343" s="451">
        <f t="shared" si="150"/>
        <v>253.61</v>
      </c>
      <c r="I1343" s="482"/>
    </row>
    <row r="1344" spans="1:9" s="443" customFormat="1" ht="51" x14ac:dyDescent="0.2">
      <c r="A1344" s="480" t="s">
        <v>232</v>
      </c>
      <c r="B1344" s="483">
        <v>100981</v>
      </c>
      <c r="C1344" s="484" t="s">
        <v>1685</v>
      </c>
      <c r="D1344" s="481" t="s">
        <v>331</v>
      </c>
      <c r="E1344" s="448" t="s">
        <v>42</v>
      </c>
      <c r="F1344" s="449">
        <v>5.65</v>
      </c>
      <c r="G1344" s="450">
        <v>11.03</v>
      </c>
      <c r="H1344" s="451">
        <f t="shared" si="150"/>
        <v>62.32</v>
      </c>
      <c r="I1344" s="482"/>
    </row>
    <row r="1345" spans="1:9" s="443" customFormat="1" ht="25.5" x14ac:dyDescent="0.2">
      <c r="A1345" s="480" t="s">
        <v>222</v>
      </c>
      <c r="B1345" s="483" t="s">
        <v>332</v>
      </c>
      <c r="C1345" s="484" t="s">
        <v>1686</v>
      </c>
      <c r="D1345" s="481" t="s">
        <v>933</v>
      </c>
      <c r="E1345" s="448" t="s">
        <v>335</v>
      </c>
      <c r="F1345" s="449">
        <v>11.95</v>
      </c>
      <c r="G1345" s="450">
        <v>129.94999999999999</v>
      </c>
      <c r="H1345" s="451">
        <f t="shared" si="150"/>
        <v>1552.9</v>
      </c>
      <c r="I1345" s="482"/>
    </row>
    <row r="1346" spans="1:9" s="443" customFormat="1" x14ac:dyDescent="0.2">
      <c r="A1346" s="480"/>
      <c r="B1346" s="483"/>
      <c r="C1346" s="499" t="s">
        <v>1687</v>
      </c>
      <c r="D1346" s="500" t="s">
        <v>450</v>
      </c>
      <c r="E1346" s="448">
        <v>0</v>
      </c>
      <c r="F1346" s="449">
        <v>0</v>
      </c>
      <c r="G1346" s="450">
        <v>0</v>
      </c>
      <c r="H1346" s="451">
        <f t="shared" si="150"/>
        <v>0</v>
      </c>
      <c r="I1346" s="482"/>
    </row>
    <row r="1347" spans="1:9" s="443" customFormat="1" x14ac:dyDescent="0.2">
      <c r="A1347" s="480" t="s">
        <v>232</v>
      </c>
      <c r="B1347" s="483">
        <v>99811</v>
      </c>
      <c r="C1347" s="494" t="s">
        <v>1688</v>
      </c>
      <c r="D1347" s="481" t="s">
        <v>416</v>
      </c>
      <c r="E1347" s="448" t="s">
        <v>16</v>
      </c>
      <c r="F1347" s="449">
        <v>66.849999999999994</v>
      </c>
      <c r="G1347" s="450">
        <v>4.8</v>
      </c>
      <c r="H1347" s="451">
        <f t="shared" si="150"/>
        <v>320.88</v>
      </c>
      <c r="I1347" s="482"/>
    </row>
    <row r="1348" spans="1:9" s="443" customFormat="1" x14ac:dyDescent="0.2">
      <c r="A1348" s="480" t="s">
        <v>222</v>
      </c>
      <c r="B1348" s="483" t="s">
        <v>417</v>
      </c>
      <c r="C1348" s="494" t="s">
        <v>1689</v>
      </c>
      <c r="D1348" s="481" t="s">
        <v>419</v>
      </c>
      <c r="E1348" s="448" t="s">
        <v>16</v>
      </c>
      <c r="F1348" s="449">
        <v>66.849999999999994</v>
      </c>
      <c r="G1348" s="450">
        <v>23</v>
      </c>
      <c r="H1348" s="451">
        <f t="shared" si="150"/>
        <v>1537.55</v>
      </c>
      <c r="I1348" s="482"/>
    </row>
    <row r="1349" spans="1:9" s="443" customFormat="1" x14ac:dyDescent="0.2">
      <c r="A1349" s="480"/>
      <c r="B1349" s="483"/>
      <c r="C1349" s="499" t="s">
        <v>1690</v>
      </c>
      <c r="D1349" s="500" t="s">
        <v>672</v>
      </c>
      <c r="E1349" s="448">
        <v>0</v>
      </c>
      <c r="F1349" s="449">
        <v>0</v>
      </c>
      <c r="G1349" s="450">
        <v>0</v>
      </c>
      <c r="H1349" s="451">
        <f t="shared" si="150"/>
        <v>0</v>
      </c>
      <c r="I1349" s="482"/>
    </row>
    <row r="1350" spans="1:9" s="443" customFormat="1" x14ac:dyDescent="0.2">
      <c r="A1350" s="480" t="s">
        <v>222</v>
      </c>
      <c r="B1350" s="483" t="s">
        <v>627</v>
      </c>
      <c r="C1350" s="494" t="s">
        <v>1691</v>
      </c>
      <c r="D1350" s="481" t="s">
        <v>629</v>
      </c>
      <c r="E1350" s="448" t="s">
        <v>16</v>
      </c>
      <c r="F1350" s="449">
        <v>5.4</v>
      </c>
      <c r="G1350" s="450">
        <v>385.66</v>
      </c>
      <c r="H1350" s="451">
        <f t="shared" si="150"/>
        <v>2082.56</v>
      </c>
      <c r="I1350" s="482"/>
    </row>
    <row r="1351" spans="1:9" s="443" customFormat="1" x14ac:dyDescent="0.2">
      <c r="A1351" s="480"/>
      <c r="B1351" s="483"/>
      <c r="C1351" s="499" t="s">
        <v>1692</v>
      </c>
      <c r="D1351" s="500" t="s">
        <v>511</v>
      </c>
      <c r="E1351" s="448">
        <v>0</v>
      </c>
      <c r="F1351" s="449">
        <v>0</v>
      </c>
      <c r="G1351" s="450">
        <v>0</v>
      </c>
      <c r="H1351" s="451">
        <f t="shared" si="150"/>
        <v>0</v>
      </c>
      <c r="I1351" s="482"/>
    </row>
    <row r="1352" spans="1:9" s="443" customFormat="1" ht="51" x14ac:dyDescent="0.2">
      <c r="A1352" s="480" t="s">
        <v>222</v>
      </c>
      <c r="B1352" s="483" t="s">
        <v>354</v>
      </c>
      <c r="C1352" s="494" t="s">
        <v>1693</v>
      </c>
      <c r="D1352" s="481" t="s">
        <v>356</v>
      </c>
      <c r="E1352" s="448" t="s">
        <v>16</v>
      </c>
      <c r="F1352" s="449">
        <v>88.55</v>
      </c>
      <c r="G1352" s="450">
        <v>93.62</v>
      </c>
      <c r="H1352" s="451">
        <f t="shared" si="150"/>
        <v>8290.0499999999993</v>
      </c>
      <c r="I1352" s="482"/>
    </row>
    <row r="1353" spans="1:9" s="443" customFormat="1" x14ac:dyDescent="0.2">
      <c r="A1353" s="480"/>
      <c r="B1353" s="483"/>
      <c r="C1353" s="499" t="s">
        <v>1694</v>
      </c>
      <c r="D1353" s="500" t="s">
        <v>302</v>
      </c>
      <c r="E1353" s="448">
        <v>0</v>
      </c>
      <c r="F1353" s="449">
        <v>0</v>
      </c>
      <c r="G1353" s="450">
        <v>0</v>
      </c>
      <c r="H1353" s="451">
        <f t="shared" si="150"/>
        <v>0</v>
      </c>
      <c r="I1353" s="482"/>
    </row>
    <row r="1354" spans="1:9" s="443" customFormat="1" ht="25.5" x14ac:dyDescent="0.2">
      <c r="A1354" s="480" t="s">
        <v>232</v>
      </c>
      <c r="B1354" s="483">
        <v>99814</v>
      </c>
      <c r="C1354" s="494" t="s">
        <v>1695</v>
      </c>
      <c r="D1354" s="481" t="s">
        <v>304</v>
      </c>
      <c r="E1354" s="448" t="s">
        <v>16</v>
      </c>
      <c r="F1354" s="449">
        <v>88.55</v>
      </c>
      <c r="G1354" s="450">
        <v>2.67</v>
      </c>
      <c r="H1354" s="451">
        <f t="shared" si="150"/>
        <v>236.43</v>
      </c>
      <c r="I1354" s="482"/>
    </row>
    <row r="1355" spans="1:9" s="443" customFormat="1" x14ac:dyDescent="0.2">
      <c r="A1355" s="480"/>
      <c r="B1355" s="483"/>
      <c r="C1355" s="499" t="s">
        <v>1696</v>
      </c>
      <c r="D1355" s="500" t="s">
        <v>668</v>
      </c>
      <c r="E1355" s="448">
        <v>0</v>
      </c>
      <c r="F1355" s="449">
        <v>0</v>
      </c>
      <c r="G1355" s="450">
        <v>0</v>
      </c>
      <c r="H1355" s="451">
        <f t="shared" si="150"/>
        <v>0</v>
      </c>
      <c r="I1355" s="482"/>
    </row>
    <row r="1356" spans="1:9" s="443" customFormat="1" ht="63.75" x14ac:dyDescent="0.2">
      <c r="A1356" s="480" t="s">
        <v>222</v>
      </c>
      <c r="B1356" s="483" t="s">
        <v>475</v>
      </c>
      <c r="C1356" s="484" t="s">
        <v>1697</v>
      </c>
      <c r="D1356" s="481" t="s">
        <v>477</v>
      </c>
      <c r="E1356" s="448" t="s">
        <v>133</v>
      </c>
      <c r="F1356" s="449">
        <v>817.29</v>
      </c>
      <c r="G1356" s="450">
        <v>16.21</v>
      </c>
      <c r="H1356" s="451">
        <f t="shared" si="150"/>
        <v>13248.27</v>
      </c>
      <c r="I1356" s="482"/>
    </row>
    <row r="1357" spans="1:9" s="443" customFormat="1" ht="25.5" x14ac:dyDescent="0.2">
      <c r="A1357" s="480" t="s">
        <v>222</v>
      </c>
      <c r="B1357" s="483" t="s">
        <v>779</v>
      </c>
      <c r="C1357" s="484" t="s">
        <v>1698</v>
      </c>
      <c r="D1357" s="481" t="s">
        <v>480</v>
      </c>
      <c r="E1357" s="448" t="s">
        <v>481</v>
      </c>
      <c r="F1357" s="449">
        <v>1</v>
      </c>
      <c r="G1357" s="450">
        <v>5627.15</v>
      </c>
      <c r="H1357" s="451">
        <f t="shared" si="150"/>
        <v>5627.15</v>
      </c>
      <c r="I1357" s="482"/>
    </row>
    <row r="1358" spans="1:9" s="443" customFormat="1" ht="38.25" x14ac:dyDescent="0.2">
      <c r="A1358" s="480" t="s">
        <v>222</v>
      </c>
      <c r="B1358" s="483" t="s">
        <v>635</v>
      </c>
      <c r="C1358" s="484" t="s">
        <v>1699</v>
      </c>
      <c r="D1358" s="481" t="s">
        <v>637</v>
      </c>
      <c r="E1358" s="448" t="s">
        <v>4</v>
      </c>
      <c r="F1358" s="449">
        <v>2</v>
      </c>
      <c r="G1358" s="450">
        <v>540.03</v>
      </c>
      <c r="H1358" s="451">
        <f t="shared" si="150"/>
        <v>1080.06</v>
      </c>
      <c r="I1358" s="482"/>
    </row>
    <row r="1359" spans="1:9" s="443" customFormat="1" ht="38.25" x14ac:dyDescent="0.2">
      <c r="A1359" s="480" t="s">
        <v>222</v>
      </c>
      <c r="B1359" s="483" t="s">
        <v>638</v>
      </c>
      <c r="C1359" s="484" t="s">
        <v>1700</v>
      </c>
      <c r="D1359" s="481" t="s">
        <v>640</v>
      </c>
      <c r="E1359" s="448" t="s">
        <v>4</v>
      </c>
      <c r="F1359" s="449">
        <v>1</v>
      </c>
      <c r="G1359" s="450">
        <v>349.45</v>
      </c>
      <c r="H1359" s="451">
        <f t="shared" si="150"/>
        <v>349.45</v>
      </c>
      <c r="I1359" s="482"/>
    </row>
    <row r="1360" spans="1:9" s="443" customFormat="1" ht="38.25" x14ac:dyDescent="0.2">
      <c r="A1360" s="480" t="s">
        <v>222</v>
      </c>
      <c r="B1360" s="483" t="s">
        <v>641</v>
      </c>
      <c r="C1360" s="484" t="s">
        <v>1701</v>
      </c>
      <c r="D1360" s="481" t="s">
        <v>643</v>
      </c>
      <c r="E1360" s="448" t="s">
        <v>4</v>
      </c>
      <c r="F1360" s="449">
        <v>1</v>
      </c>
      <c r="G1360" s="450">
        <v>459.04</v>
      </c>
      <c r="H1360" s="451">
        <f t="shared" si="150"/>
        <v>459.04</v>
      </c>
      <c r="I1360" s="482"/>
    </row>
    <row r="1361" spans="1:9" s="443" customFormat="1" ht="38.25" x14ac:dyDescent="0.2">
      <c r="A1361" s="480" t="s">
        <v>232</v>
      </c>
      <c r="B1361" s="483">
        <v>100729</v>
      </c>
      <c r="C1361" s="484" t="s">
        <v>1702</v>
      </c>
      <c r="D1361" s="481" t="s">
        <v>486</v>
      </c>
      <c r="E1361" s="448" t="s">
        <v>16</v>
      </c>
      <c r="F1361" s="449">
        <v>75.25</v>
      </c>
      <c r="G1361" s="450">
        <v>24.86</v>
      </c>
      <c r="H1361" s="451">
        <f t="shared" si="150"/>
        <v>1870.72</v>
      </c>
      <c r="I1361" s="482"/>
    </row>
    <row r="1362" spans="1:9" s="443" customFormat="1" ht="25.5" x14ac:dyDescent="0.2">
      <c r="A1362" s="480" t="s">
        <v>232</v>
      </c>
      <c r="B1362" s="483">
        <v>97113</v>
      </c>
      <c r="C1362" s="484" t="s">
        <v>1703</v>
      </c>
      <c r="D1362" s="481" t="s">
        <v>488</v>
      </c>
      <c r="E1362" s="448" t="s">
        <v>16</v>
      </c>
      <c r="F1362" s="449">
        <v>31.75</v>
      </c>
      <c r="G1362" s="450">
        <v>2.1800000000000002</v>
      </c>
      <c r="H1362" s="451">
        <f t="shared" si="150"/>
        <v>69.22</v>
      </c>
      <c r="I1362" s="482"/>
    </row>
    <row r="1363" spans="1:9" s="443" customFormat="1" ht="25.5" x14ac:dyDescent="0.2">
      <c r="A1363" s="480"/>
      <c r="B1363" s="483"/>
      <c r="C1363" s="499" t="s">
        <v>1704</v>
      </c>
      <c r="D1363" s="500" t="s">
        <v>666</v>
      </c>
      <c r="E1363" s="448">
        <v>0</v>
      </c>
      <c r="F1363" s="449">
        <v>0</v>
      </c>
      <c r="G1363" s="450">
        <v>0</v>
      </c>
      <c r="H1363" s="451">
        <f t="shared" si="150"/>
        <v>0</v>
      </c>
      <c r="I1363" s="482"/>
    </row>
    <row r="1364" spans="1:9" s="443" customFormat="1" ht="38.25" x14ac:dyDescent="0.2">
      <c r="A1364" s="480" t="s">
        <v>232</v>
      </c>
      <c r="B1364" s="483">
        <v>104166</v>
      </c>
      <c r="C1364" s="484" t="s">
        <v>1705</v>
      </c>
      <c r="D1364" s="481" t="s">
        <v>429</v>
      </c>
      <c r="E1364" s="448" t="s">
        <v>300</v>
      </c>
      <c r="F1364" s="449">
        <v>3.5</v>
      </c>
      <c r="G1364" s="450">
        <v>82.36</v>
      </c>
      <c r="H1364" s="451">
        <f t="shared" si="150"/>
        <v>288.26</v>
      </c>
      <c r="I1364" s="482"/>
    </row>
    <row r="1365" spans="1:9" s="443" customFormat="1" ht="38.25" x14ac:dyDescent="0.2">
      <c r="A1365" s="480" t="s">
        <v>232</v>
      </c>
      <c r="B1365" s="483">
        <v>104167</v>
      </c>
      <c r="C1365" s="484" t="s">
        <v>1706</v>
      </c>
      <c r="D1365" s="481" t="s">
        <v>431</v>
      </c>
      <c r="E1365" s="448" t="s">
        <v>4</v>
      </c>
      <c r="F1365" s="449">
        <v>2</v>
      </c>
      <c r="G1365" s="450">
        <v>128.86000000000001</v>
      </c>
      <c r="H1365" s="451">
        <f t="shared" si="150"/>
        <v>257.72000000000003</v>
      </c>
      <c r="I1365" s="482"/>
    </row>
    <row r="1366" spans="1:9" s="443" customFormat="1" ht="38.25" x14ac:dyDescent="0.2">
      <c r="A1366" s="480" t="s">
        <v>232</v>
      </c>
      <c r="B1366" s="483">
        <v>104176</v>
      </c>
      <c r="C1366" s="484" t="s">
        <v>1707</v>
      </c>
      <c r="D1366" s="481" t="s">
        <v>439</v>
      </c>
      <c r="E1366" s="448" t="s">
        <v>4</v>
      </c>
      <c r="F1366" s="449">
        <v>2</v>
      </c>
      <c r="G1366" s="450">
        <v>262.52999999999997</v>
      </c>
      <c r="H1366" s="451">
        <f t="shared" si="150"/>
        <v>525.05999999999995</v>
      </c>
      <c r="I1366" s="482"/>
    </row>
    <row r="1367" spans="1:9" s="443" customFormat="1" ht="38.25" x14ac:dyDescent="0.2">
      <c r="A1367" s="480" t="s">
        <v>222</v>
      </c>
      <c r="B1367" s="483" t="s">
        <v>442</v>
      </c>
      <c r="C1367" s="484" t="s">
        <v>1708</v>
      </c>
      <c r="D1367" s="481" t="s">
        <v>650</v>
      </c>
      <c r="E1367" s="448" t="s">
        <v>4</v>
      </c>
      <c r="F1367" s="449">
        <v>3</v>
      </c>
      <c r="G1367" s="450">
        <v>84.09</v>
      </c>
      <c r="H1367" s="451">
        <f t="shared" si="150"/>
        <v>252.27</v>
      </c>
      <c r="I1367" s="482"/>
    </row>
    <row r="1368" spans="1:9" s="443" customFormat="1" ht="38.25" x14ac:dyDescent="0.2">
      <c r="A1368" s="480" t="s">
        <v>232</v>
      </c>
      <c r="B1368" s="483">
        <v>94229</v>
      </c>
      <c r="C1368" s="484" t="s">
        <v>1709</v>
      </c>
      <c r="D1368" s="481" t="s">
        <v>503</v>
      </c>
      <c r="E1368" s="448" t="s">
        <v>300</v>
      </c>
      <c r="F1368" s="449">
        <v>7.7</v>
      </c>
      <c r="G1368" s="450">
        <v>179.78</v>
      </c>
      <c r="H1368" s="451">
        <f t="shared" si="150"/>
        <v>1384.31</v>
      </c>
      <c r="I1368" s="482"/>
    </row>
    <row r="1369" spans="1:9" s="443" customFormat="1" x14ac:dyDescent="0.2">
      <c r="A1369" s="480"/>
      <c r="B1369" s="483"/>
      <c r="C1369" s="499" t="s">
        <v>1710</v>
      </c>
      <c r="D1369" s="500" t="s">
        <v>509</v>
      </c>
      <c r="E1369" s="448">
        <v>0</v>
      </c>
      <c r="F1369" s="449">
        <v>0</v>
      </c>
      <c r="G1369" s="450">
        <v>0</v>
      </c>
      <c r="H1369" s="451">
        <f t="shared" si="150"/>
        <v>0</v>
      </c>
      <c r="I1369" s="482"/>
    </row>
    <row r="1370" spans="1:9" s="443" customFormat="1" ht="38.25" x14ac:dyDescent="0.2">
      <c r="A1370" s="480" t="s">
        <v>232</v>
      </c>
      <c r="B1370" s="483">
        <v>100275</v>
      </c>
      <c r="C1370" s="494" t="s">
        <v>1711</v>
      </c>
      <c r="D1370" s="481" t="s">
        <v>505</v>
      </c>
      <c r="E1370" s="448" t="s">
        <v>506</v>
      </c>
      <c r="F1370" s="449">
        <v>66.849999999999994</v>
      </c>
      <c r="G1370" s="450">
        <v>24.48</v>
      </c>
      <c r="H1370" s="451">
        <f t="shared" si="150"/>
        <v>1636.49</v>
      </c>
      <c r="I1370" s="482"/>
    </row>
    <row r="1371" spans="1:9" s="443" customFormat="1" ht="38.25" x14ac:dyDescent="0.2">
      <c r="A1371" s="480" t="s">
        <v>232</v>
      </c>
      <c r="B1371" s="483">
        <v>94216</v>
      </c>
      <c r="C1371" s="494" t="s">
        <v>1712</v>
      </c>
      <c r="D1371" s="481" t="s">
        <v>508</v>
      </c>
      <c r="E1371" s="448" t="s">
        <v>16</v>
      </c>
      <c r="F1371" s="449">
        <v>66.849999999999994</v>
      </c>
      <c r="G1371" s="450">
        <v>189.71</v>
      </c>
      <c r="H1371" s="451">
        <f t="shared" si="150"/>
        <v>12682.11</v>
      </c>
      <c r="I1371" s="482"/>
    </row>
    <row r="1372" spans="1:9" s="443" customFormat="1" x14ac:dyDescent="0.2">
      <c r="A1372" s="480"/>
      <c r="B1372" s="483"/>
      <c r="C1372" s="499" t="s">
        <v>1713</v>
      </c>
      <c r="D1372" s="500" t="s">
        <v>306</v>
      </c>
      <c r="E1372" s="448">
        <v>0</v>
      </c>
      <c r="F1372" s="449">
        <v>0</v>
      </c>
      <c r="G1372" s="450">
        <v>0</v>
      </c>
      <c r="H1372" s="451">
        <f t="shared" si="150"/>
        <v>0</v>
      </c>
      <c r="I1372" s="482"/>
    </row>
    <row r="1373" spans="1:9" s="443" customFormat="1" ht="25.5" x14ac:dyDescent="0.2">
      <c r="A1373" s="480" t="s">
        <v>222</v>
      </c>
      <c r="B1373" s="483" t="s">
        <v>307</v>
      </c>
      <c r="C1373" s="484" t="s">
        <v>1714</v>
      </c>
      <c r="D1373" s="481" t="s">
        <v>309</v>
      </c>
      <c r="E1373" s="448" t="s">
        <v>300</v>
      </c>
      <c r="F1373" s="449">
        <v>8.86</v>
      </c>
      <c r="G1373" s="450">
        <v>6.98</v>
      </c>
      <c r="H1373" s="451">
        <f t="shared" si="150"/>
        <v>61.84</v>
      </c>
      <c r="I1373" s="482"/>
    </row>
    <row r="1374" spans="1:9" s="443" customFormat="1" ht="51" x14ac:dyDescent="0.2">
      <c r="A1374" s="480" t="s">
        <v>222</v>
      </c>
      <c r="B1374" s="483" t="s">
        <v>310</v>
      </c>
      <c r="C1374" s="484" t="s">
        <v>1715</v>
      </c>
      <c r="D1374" s="481" t="s">
        <v>312</v>
      </c>
      <c r="E1374" s="448" t="s">
        <v>42</v>
      </c>
      <c r="F1374" s="449">
        <v>0.04</v>
      </c>
      <c r="G1374" s="450">
        <v>4801.1000000000004</v>
      </c>
      <c r="H1374" s="451">
        <f t="shared" si="150"/>
        <v>192.04</v>
      </c>
      <c r="I1374" s="482"/>
    </row>
    <row r="1375" spans="1:9" s="443" customFormat="1" ht="38.25" x14ac:dyDescent="0.2">
      <c r="A1375" s="480" t="s">
        <v>222</v>
      </c>
      <c r="B1375" s="483" t="s">
        <v>313</v>
      </c>
      <c r="C1375" s="484" t="s">
        <v>1716</v>
      </c>
      <c r="D1375" s="481" t="s">
        <v>315</v>
      </c>
      <c r="E1375" s="448" t="s">
        <v>16</v>
      </c>
      <c r="F1375" s="449">
        <v>0.89</v>
      </c>
      <c r="G1375" s="450">
        <v>21.86</v>
      </c>
      <c r="H1375" s="451">
        <f t="shared" si="150"/>
        <v>19.46</v>
      </c>
      <c r="I1375" s="482"/>
    </row>
    <row r="1376" spans="1:9" s="443" customFormat="1" ht="25.5" x14ac:dyDescent="0.2">
      <c r="A1376" s="480" t="s">
        <v>232</v>
      </c>
      <c r="B1376" s="483">
        <v>100717</v>
      </c>
      <c r="C1376" s="484" t="s">
        <v>1717</v>
      </c>
      <c r="D1376" s="481" t="s">
        <v>317</v>
      </c>
      <c r="E1376" s="448" t="s">
        <v>16</v>
      </c>
      <c r="F1376" s="449">
        <v>0.89</v>
      </c>
      <c r="G1376" s="450">
        <v>12.47</v>
      </c>
      <c r="H1376" s="451">
        <f t="shared" si="150"/>
        <v>11.1</v>
      </c>
      <c r="I1376" s="482"/>
    </row>
    <row r="1377" spans="1:9" s="443" customFormat="1" ht="38.25" x14ac:dyDescent="0.2">
      <c r="A1377" s="480" t="s">
        <v>222</v>
      </c>
      <c r="B1377" s="483" t="s">
        <v>318</v>
      </c>
      <c r="C1377" s="484" t="s">
        <v>1718</v>
      </c>
      <c r="D1377" s="481" t="s">
        <v>320</v>
      </c>
      <c r="E1377" s="448" t="s">
        <v>133</v>
      </c>
      <c r="F1377" s="449">
        <v>0.85</v>
      </c>
      <c r="G1377" s="450">
        <v>39.78</v>
      </c>
      <c r="H1377" s="451">
        <f t="shared" si="150"/>
        <v>33.81</v>
      </c>
      <c r="I1377" s="482"/>
    </row>
    <row r="1378" spans="1:9" s="443" customFormat="1" ht="25.5" x14ac:dyDescent="0.2">
      <c r="A1378" s="480" t="s">
        <v>222</v>
      </c>
      <c r="B1378" s="483" t="s">
        <v>321</v>
      </c>
      <c r="C1378" s="484" t="s">
        <v>1719</v>
      </c>
      <c r="D1378" s="481" t="s">
        <v>323</v>
      </c>
      <c r="E1378" s="448" t="s">
        <v>16</v>
      </c>
      <c r="F1378" s="449">
        <v>0.89</v>
      </c>
      <c r="G1378" s="450">
        <v>62.15</v>
      </c>
      <c r="H1378" s="451">
        <f t="shared" si="150"/>
        <v>55.31</v>
      </c>
      <c r="I1378" s="482"/>
    </row>
    <row r="1379" spans="1:9" s="443" customFormat="1" ht="25.5" x14ac:dyDescent="0.2">
      <c r="A1379" s="480" t="s">
        <v>222</v>
      </c>
      <c r="B1379" s="483" t="s">
        <v>324</v>
      </c>
      <c r="C1379" s="484" t="s">
        <v>1720</v>
      </c>
      <c r="D1379" s="481" t="s">
        <v>326</v>
      </c>
      <c r="E1379" s="448" t="s">
        <v>42</v>
      </c>
      <c r="F1379" s="449">
        <v>0.04</v>
      </c>
      <c r="G1379" s="450">
        <v>8925.89</v>
      </c>
      <c r="H1379" s="451">
        <f t="shared" si="150"/>
        <v>357.04</v>
      </c>
      <c r="I1379" s="482"/>
    </row>
    <row r="1380" spans="1:9" s="443" customFormat="1" ht="25.5" x14ac:dyDescent="0.2">
      <c r="A1380" s="480" t="s">
        <v>222</v>
      </c>
      <c r="B1380" s="483" t="s">
        <v>327</v>
      </c>
      <c r="C1380" s="484" t="s">
        <v>1721</v>
      </c>
      <c r="D1380" s="481" t="s">
        <v>329</v>
      </c>
      <c r="E1380" s="448" t="s">
        <v>42</v>
      </c>
      <c r="F1380" s="449">
        <v>0.05</v>
      </c>
      <c r="G1380" s="450">
        <v>58.3</v>
      </c>
      <c r="H1380" s="451">
        <f t="shared" si="150"/>
        <v>2.92</v>
      </c>
      <c r="I1380" s="482"/>
    </row>
    <row r="1381" spans="1:9" s="443" customFormat="1" ht="51" x14ac:dyDescent="0.2">
      <c r="A1381" s="480" t="s">
        <v>232</v>
      </c>
      <c r="B1381" s="483">
        <v>100981</v>
      </c>
      <c r="C1381" s="484" t="s">
        <v>1722</v>
      </c>
      <c r="D1381" s="481" t="s">
        <v>331</v>
      </c>
      <c r="E1381" s="448" t="s">
        <v>42</v>
      </c>
      <c r="F1381" s="449">
        <v>0.06</v>
      </c>
      <c r="G1381" s="450">
        <v>11.03</v>
      </c>
      <c r="H1381" s="451">
        <f t="shared" si="150"/>
        <v>0.66</v>
      </c>
      <c r="I1381" s="482"/>
    </row>
    <row r="1382" spans="1:9" s="443" customFormat="1" ht="25.5" x14ac:dyDescent="0.2">
      <c r="A1382" s="480" t="s">
        <v>222</v>
      </c>
      <c r="B1382" s="483" t="s">
        <v>332</v>
      </c>
      <c r="C1382" s="484" t="s">
        <v>1723</v>
      </c>
      <c r="D1382" s="481" t="s">
        <v>925</v>
      </c>
      <c r="E1382" s="448" t="s">
        <v>335</v>
      </c>
      <c r="F1382" s="449">
        <v>0.13</v>
      </c>
      <c r="G1382" s="450">
        <v>129.94999999999999</v>
      </c>
      <c r="H1382" s="451">
        <f t="shared" si="150"/>
        <v>16.89</v>
      </c>
      <c r="I1382" s="482"/>
    </row>
    <row r="1383" spans="1:9" s="443" customFormat="1" x14ac:dyDescent="0.2">
      <c r="A1383" s="480"/>
      <c r="B1383" s="483"/>
      <c r="C1383" s="499" t="s">
        <v>1724</v>
      </c>
      <c r="D1383" s="500" t="s">
        <v>927</v>
      </c>
      <c r="E1383" s="448"/>
      <c r="F1383" s="449"/>
      <c r="G1383" s="450"/>
      <c r="H1383" s="451">
        <f t="shared" si="150"/>
        <v>0</v>
      </c>
      <c r="I1383" s="482"/>
    </row>
    <row r="1384" spans="1:9" s="443" customFormat="1" x14ac:dyDescent="0.2">
      <c r="A1384" s="480"/>
      <c r="B1384" s="483"/>
      <c r="C1384" s="499" t="s">
        <v>1725</v>
      </c>
      <c r="D1384" s="500" t="s">
        <v>285</v>
      </c>
      <c r="E1384" s="448"/>
      <c r="F1384" s="449"/>
      <c r="G1384" s="450"/>
      <c r="H1384" s="451">
        <f t="shared" si="150"/>
        <v>0</v>
      </c>
      <c r="I1384" s="482"/>
    </row>
    <row r="1385" spans="1:9" s="443" customFormat="1" ht="25.5" x14ac:dyDescent="0.2">
      <c r="A1385" s="480" t="s">
        <v>222</v>
      </c>
      <c r="B1385" s="483" t="s">
        <v>286</v>
      </c>
      <c r="C1385" s="494" t="s">
        <v>1726</v>
      </c>
      <c r="D1385" s="497" t="s">
        <v>287</v>
      </c>
      <c r="E1385" s="448" t="s">
        <v>288</v>
      </c>
      <c r="F1385" s="449">
        <v>5.12</v>
      </c>
      <c r="G1385" s="450">
        <v>30</v>
      </c>
      <c r="H1385" s="451">
        <f t="shared" si="150"/>
        <v>153.6</v>
      </c>
      <c r="I1385" s="482"/>
    </row>
    <row r="1386" spans="1:9" s="443" customFormat="1" ht="25.5" x14ac:dyDescent="0.2">
      <c r="A1386" s="480" t="s">
        <v>222</v>
      </c>
      <c r="B1386" s="483" t="s">
        <v>289</v>
      </c>
      <c r="C1386" s="494" t="s">
        <v>1727</v>
      </c>
      <c r="D1386" s="497" t="s">
        <v>291</v>
      </c>
      <c r="E1386" s="448" t="s">
        <v>292</v>
      </c>
      <c r="F1386" s="449">
        <v>6.44</v>
      </c>
      <c r="G1386" s="450">
        <v>2.72</v>
      </c>
      <c r="H1386" s="451">
        <f t="shared" si="150"/>
        <v>17.52</v>
      </c>
      <c r="I1386" s="482"/>
    </row>
    <row r="1387" spans="1:9" s="443" customFormat="1" ht="51" x14ac:dyDescent="0.2">
      <c r="A1387" s="480" t="s">
        <v>232</v>
      </c>
      <c r="B1387" s="483">
        <v>97063</v>
      </c>
      <c r="C1387" s="494" t="s">
        <v>1728</v>
      </c>
      <c r="D1387" s="497" t="s">
        <v>294</v>
      </c>
      <c r="E1387" s="448" t="s">
        <v>16</v>
      </c>
      <c r="F1387" s="449">
        <v>40.92</v>
      </c>
      <c r="G1387" s="450">
        <v>27.42</v>
      </c>
      <c r="H1387" s="451">
        <f t="shared" si="150"/>
        <v>1122.03</v>
      </c>
      <c r="I1387" s="482"/>
    </row>
    <row r="1388" spans="1:9" s="443" customFormat="1" x14ac:dyDescent="0.2">
      <c r="A1388" s="480"/>
      <c r="B1388" s="483"/>
      <c r="C1388" s="499" t="s">
        <v>1729</v>
      </c>
      <c r="D1388" s="500" t="s">
        <v>390</v>
      </c>
      <c r="E1388" s="448">
        <v>0</v>
      </c>
      <c r="F1388" s="449">
        <v>0</v>
      </c>
      <c r="G1388" s="450">
        <v>0</v>
      </c>
      <c r="H1388" s="451">
        <f t="shared" si="150"/>
        <v>0</v>
      </c>
      <c r="I1388" s="482"/>
    </row>
    <row r="1389" spans="1:9" s="443" customFormat="1" ht="25.5" x14ac:dyDescent="0.2">
      <c r="A1389" s="480"/>
      <c r="B1389" s="483"/>
      <c r="C1389" s="499" t="s">
        <v>1730</v>
      </c>
      <c r="D1389" s="500" t="s">
        <v>372</v>
      </c>
      <c r="E1389" s="448"/>
      <c r="F1389" s="449"/>
      <c r="G1389" s="450"/>
      <c r="H1389" s="451">
        <f t="shared" si="150"/>
        <v>0</v>
      </c>
      <c r="I1389" s="482"/>
    </row>
    <row r="1390" spans="1:9" s="443" customFormat="1" ht="38.25" x14ac:dyDescent="0.2">
      <c r="A1390" s="480" t="s">
        <v>232</v>
      </c>
      <c r="B1390" s="483">
        <v>97647</v>
      </c>
      <c r="C1390" s="494" t="s">
        <v>1731</v>
      </c>
      <c r="D1390" s="497" t="s">
        <v>374</v>
      </c>
      <c r="E1390" s="448" t="s">
        <v>16</v>
      </c>
      <c r="F1390" s="449">
        <v>66.849999999999994</v>
      </c>
      <c r="G1390" s="450">
        <v>4.82</v>
      </c>
      <c r="H1390" s="451">
        <f t="shared" si="150"/>
        <v>322.22000000000003</v>
      </c>
      <c r="I1390" s="482"/>
    </row>
    <row r="1391" spans="1:9" s="443" customFormat="1" ht="25.5" x14ac:dyDescent="0.2">
      <c r="A1391" s="480" t="s">
        <v>232</v>
      </c>
      <c r="B1391" s="483">
        <v>97650</v>
      </c>
      <c r="C1391" s="494" t="s">
        <v>1732</v>
      </c>
      <c r="D1391" s="497" t="s">
        <v>376</v>
      </c>
      <c r="E1391" s="448" t="s">
        <v>16</v>
      </c>
      <c r="F1391" s="449">
        <v>66.849999999999994</v>
      </c>
      <c r="G1391" s="450">
        <v>10.38</v>
      </c>
      <c r="H1391" s="451">
        <f t="shared" si="150"/>
        <v>693.9</v>
      </c>
      <c r="I1391" s="482"/>
    </row>
    <row r="1392" spans="1:9" s="443" customFormat="1" ht="25.5" x14ac:dyDescent="0.2">
      <c r="A1392" s="480" t="s">
        <v>222</v>
      </c>
      <c r="B1392" s="483" t="s">
        <v>327</v>
      </c>
      <c r="C1392" s="494" t="s">
        <v>1733</v>
      </c>
      <c r="D1392" s="497" t="s">
        <v>329</v>
      </c>
      <c r="E1392" s="448" t="s">
        <v>42</v>
      </c>
      <c r="F1392" s="449">
        <v>8.69</v>
      </c>
      <c r="G1392" s="450">
        <v>58.3</v>
      </c>
      <c r="H1392" s="451">
        <f t="shared" si="150"/>
        <v>506.63</v>
      </c>
      <c r="I1392" s="482"/>
    </row>
    <row r="1393" spans="1:9" s="443" customFormat="1" ht="51" x14ac:dyDescent="0.2">
      <c r="A1393" s="480" t="s">
        <v>232</v>
      </c>
      <c r="B1393" s="483">
        <v>100981</v>
      </c>
      <c r="C1393" s="494" t="s">
        <v>1734</v>
      </c>
      <c r="D1393" s="497" t="s">
        <v>331</v>
      </c>
      <c r="E1393" s="448" t="s">
        <v>42</v>
      </c>
      <c r="F1393" s="449">
        <v>11.3</v>
      </c>
      <c r="G1393" s="450">
        <v>11.03</v>
      </c>
      <c r="H1393" s="451">
        <f t="shared" si="150"/>
        <v>124.64</v>
      </c>
      <c r="I1393" s="482"/>
    </row>
    <row r="1394" spans="1:9" s="443" customFormat="1" ht="25.5" x14ac:dyDescent="0.2">
      <c r="A1394" s="480" t="s">
        <v>222</v>
      </c>
      <c r="B1394" s="483" t="s">
        <v>332</v>
      </c>
      <c r="C1394" s="494" t="s">
        <v>1735</v>
      </c>
      <c r="D1394" s="497" t="s">
        <v>933</v>
      </c>
      <c r="E1394" s="448" t="s">
        <v>335</v>
      </c>
      <c r="F1394" s="449">
        <v>23.9</v>
      </c>
      <c r="G1394" s="450">
        <v>129.94999999999999</v>
      </c>
      <c r="H1394" s="451">
        <f t="shared" si="150"/>
        <v>3105.81</v>
      </c>
      <c r="I1394" s="482"/>
    </row>
    <row r="1395" spans="1:9" s="443" customFormat="1" ht="25.5" x14ac:dyDescent="0.2">
      <c r="A1395" s="480"/>
      <c r="B1395" s="483"/>
      <c r="C1395" s="499" t="s">
        <v>1736</v>
      </c>
      <c r="D1395" s="500" t="s">
        <v>381</v>
      </c>
      <c r="E1395" s="448"/>
      <c r="F1395" s="449"/>
      <c r="G1395" s="450"/>
      <c r="H1395" s="451">
        <f t="shared" si="150"/>
        <v>0</v>
      </c>
      <c r="I1395" s="482"/>
    </row>
    <row r="1396" spans="1:9" s="443" customFormat="1" ht="38.25" x14ac:dyDescent="0.2">
      <c r="A1396" s="480" t="s">
        <v>232</v>
      </c>
      <c r="B1396" s="483">
        <v>104791</v>
      </c>
      <c r="C1396" s="494" t="s">
        <v>1737</v>
      </c>
      <c r="D1396" s="497" t="s">
        <v>383</v>
      </c>
      <c r="E1396" s="448" t="s">
        <v>16</v>
      </c>
      <c r="F1396" s="449">
        <v>66.849999999999994</v>
      </c>
      <c r="G1396" s="450">
        <v>8.77</v>
      </c>
      <c r="H1396" s="451">
        <f t="shared" si="150"/>
        <v>586.27</v>
      </c>
      <c r="I1396" s="482"/>
    </row>
    <row r="1397" spans="1:9" s="443" customFormat="1" ht="25.5" x14ac:dyDescent="0.2">
      <c r="A1397" s="480" t="s">
        <v>222</v>
      </c>
      <c r="B1397" s="483" t="s">
        <v>327</v>
      </c>
      <c r="C1397" s="484" t="s">
        <v>1738</v>
      </c>
      <c r="D1397" s="481" t="s">
        <v>329</v>
      </c>
      <c r="E1397" s="448" t="s">
        <v>42</v>
      </c>
      <c r="F1397" s="449">
        <v>4.3499999999999996</v>
      </c>
      <c r="G1397" s="450">
        <v>58.3</v>
      </c>
      <c r="H1397" s="451">
        <f t="shared" si="150"/>
        <v>253.61</v>
      </c>
      <c r="I1397" s="482"/>
    </row>
    <row r="1398" spans="1:9" s="443" customFormat="1" ht="51" x14ac:dyDescent="0.2">
      <c r="A1398" s="480" t="s">
        <v>232</v>
      </c>
      <c r="B1398" s="483">
        <v>100981</v>
      </c>
      <c r="C1398" s="484" t="s">
        <v>1739</v>
      </c>
      <c r="D1398" s="481" t="s">
        <v>331</v>
      </c>
      <c r="E1398" s="448" t="s">
        <v>42</v>
      </c>
      <c r="F1398" s="449">
        <v>5.65</v>
      </c>
      <c r="G1398" s="450">
        <v>11.03</v>
      </c>
      <c r="H1398" s="451">
        <f t="shared" si="150"/>
        <v>62.32</v>
      </c>
      <c r="I1398" s="482"/>
    </row>
    <row r="1399" spans="1:9" s="443" customFormat="1" ht="25.5" x14ac:dyDescent="0.2">
      <c r="A1399" s="480" t="s">
        <v>222</v>
      </c>
      <c r="B1399" s="483" t="s">
        <v>332</v>
      </c>
      <c r="C1399" s="484" t="s">
        <v>1740</v>
      </c>
      <c r="D1399" s="481" t="s">
        <v>933</v>
      </c>
      <c r="E1399" s="448" t="s">
        <v>335</v>
      </c>
      <c r="F1399" s="449">
        <v>11.95</v>
      </c>
      <c r="G1399" s="450">
        <v>129.94999999999999</v>
      </c>
      <c r="H1399" s="451">
        <f t="shared" si="150"/>
        <v>1552.9</v>
      </c>
      <c r="I1399" s="482"/>
    </row>
    <row r="1400" spans="1:9" s="443" customFormat="1" x14ac:dyDescent="0.2">
      <c r="A1400" s="480"/>
      <c r="B1400" s="483"/>
      <c r="C1400" s="499" t="s">
        <v>1741</v>
      </c>
      <c r="D1400" s="500" t="s">
        <v>450</v>
      </c>
      <c r="E1400" s="448">
        <v>0</v>
      </c>
      <c r="F1400" s="449">
        <v>0</v>
      </c>
      <c r="G1400" s="450">
        <v>0</v>
      </c>
      <c r="H1400" s="451">
        <f t="shared" si="150"/>
        <v>0</v>
      </c>
      <c r="I1400" s="482"/>
    </row>
    <row r="1401" spans="1:9" s="443" customFormat="1" x14ac:dyDescent="0.2">
      <c r="A1401" s="480" t="s">
        <v>232</v>
      </c>
      <c r="B1401" s="483">
        <v>99811</v>
      </c>
      <c r="C1401" s="494" t="s">
        <v>1742</v>
      </c>
      <c r="D1401" s="481" t="s">
        <v>416</v>
      </c>
      <c r="E1401" s="448" t="s">
        <v>16</v>
      </c>
      <c r="F1401" s="449">
        <v>66.849999999999994</v>
      </c>
      <c r="G1401" s="450">
        <v>4.8</v>
      </c>
      <c r="H1401" s="451">
        <f t="shared" si="150"/>
        <v>320.88</v>
      </c>
      <c r="I1401" s="482"/>
    </row>
    <row r="1402" spans="1:9" s="443" customFormat="1" x14ac:dyDescent="0.2">
      <c r="A1402" s="480" t="s">
        <v>222</v>
      </c>
      <c r="B1402" s="483" t="s">
        <v>417</v>
      </c>
      <c r="C1402" s="494" t="s">
        <v>1743</v>
      </c>
      <c r="D1402" s="481" t="s">
        <v>419</v>
      </c>
      <c r="E1402" s="448" t="s">
        <v>16</v>
      </c>
      <c r="F1402" s="449">
        <v>66.849999999999994</v>
      </c>
      <c r="G1402" s="450">
        <v>23</v>
      </c>
      <c r="H1402" s="451">
        <f t="shared" si="150"/>
        <v>1537.55</v>
      </c>
      <c r="I1402" s="482"/>
    </row>
    <row r="1403" spans="1:9" s="443" customFormat="1" x14ac:dyDescent="0.2">
      <c r="A1403" s="480"/>
      <c r="B1403" s="483"/>
      <c r="C1403" s="499" t="s">
        <v>1744</v>
      </c>
      <c r="D1403" s="500" t="s">
        <v>672</v>
      </c>
      <c r="E1403" s="448">
        <v>0</v>
      </c>
      <c r="F1403" s="449">
        <v>0</v>
      </c>
      <c r="G1403" s="450">
        <v>0</v>
      </c>
      <c r="H1403" s="451">
        <f t="shared" si="150"/>
        <v>0</v>
      </c>
      <c r="I1403" s="482"/>
    </row>
    <row r="1404" spans="1:9" s="443" customFormat="1" x14ac:dyDescent="0.2">
      <c r="A1404" s="480" t="s">
        <v>222</v>
      </c>
      <c r="B1404" s="483" t="s">
        <v>627</v>
      </c>
      <c r="C1404" s="494" t="s">
        <v>1745</v>
      </c>
      <c r="D1404" s="481" t="s">
        <v>629</v>
      </c>
      <c r="E1404" s="448" t="s">
        <v>16</v>
      </c>
      <c r="F1404" s="449">
        <v>5.4</v>
      </c>
      <c r="G1404" s="450">
        <v>385.66</v>
      </c>
      <c r="H1404" s="451">
        <f t="shared" si="150"/>
        <v>2082.56</v>
      </c>
      <c r="I1404" s="482"/>
    </row>
    <row r="1405" spans="1:9" s="443" customFormat="1" x14ac:dyDescent="0.2">
      <c r="A1405" s="480"/>
      <c r="B1405" s="483"/>
      <c r="C1405" s="499" t="s">
        <v>1746</v>
      </c>
      <c r="D1405" s="500" t="s">
        <v>511</v>
      </c>
      <c r="E1405" s="448">
        <v>0</v>
      </c>
      <c r="F1405" s="449">
        <v>0</v>
      </c>
      <c r="G1405" s="450">
        <v>0</v>
      </c>
      <c r="H1405" s="451">
        <f t="shared" si="150"/>
        <v>0</v>
      </c>
      <c r="I1405" s="482"/>
    </row>
    <row r="1406" spans="1:9" s="443" customFormat="1" ht="51" x14ac:dyDescent="0.2">
      <c r="A1406" s="480" t="s">
        <v>222</v>
      </c>
      <c r="B1406" s="483" t="s">
        <v>354</v>
      </c>
      <c r="C1406" s="494" t="s">
        <v>1747</v>
      </c>
      <c r="D1406" s="481" t="s">
        <v>356</v>
      </c>
      <c r="E1406" s="448" t="s">
        <v>16</v>
      </c>
      <c r="F1406" s="449">
        <v>88.55</v>
      </c>
      <c r="G1406" s="450">
        <v>93.62</v>
      </c>
      <c r="H1406" s="451">
        <f t="shared" si="150"/>
        <v>8290.0499999999993</v>
      </c>
      <c r="I1406" s="482"/>
    </row>
    <row r="1407" spans="1:9" s="443" customFormat="1" x14ac:dyDescent="0.2">
      <c r="A1407" s="480"/>
      <c r="B1407" s="483"/>
      <c r="C1407" s="499" t="s">
        <v>1748</v>
      </c>
      <c r="D1407" s="500" t="s">
        <v>302</v>
      </c>
      <c r="E1407" s="448">
        <v>0</v>
      </c>
      <c r="F1407" s="449">
        <v>0</v>
      </c>
      <c r="G1407" s="450">
        <v>0</v>
      </c>
      <c r="H1407" s="451">
        <f t="shared" si="150"/>
        <v>0</v>
      </c>
      <c r="I1407" s="482"/>
    </row>
    <row r="1408" spans="1:9" s="443" customFormat="1" ht="25.5" x14ac:dyDescent="0.2">
      <c r="A1408" s="480" t="s">
        <v>232</v>
      </c>
      <c r="B1408" s="483">
        <v>99814</v>
      </c>
      <c r="C1408" s="494" t="s">
        <v>1749</v>
      </c>
      <c r="D1408" s="481" t="s">
        <v>304</v>
      </c>
      <c r="E1408" s="448" t="s">
        <v>16</v>
      </c>
      <c r="F1408" s="449">
        <v>88.55</v>
      </c>
      <c r="G1408" s="450">
        <v>2.67</v>
      </c>
      <c r="H1408" s="451">
        <f t="shared" si="150"/>
        <v>236.43</v>
      </c>
      <c r="I1408" s="482"/>
    </row>
    <row r="1409" spans="1:9" s="443" customFormat="1" x14ac:dyDescent="0.2">
      <c r="A1409" s="480"/>
      <c r="B1409" s="483"/>
      <c r="C1409" s="499" t="s">
        <v>1750</v>
      </c>
      <c r="D1409" s="500" t="s">
        <v>668</v>
      </c>
      <c r="E1409" s="448">
        <v>0</v>
      </c>
      <c r="F1409" s="449">
        <v>0</v>
      </c>
      <c r="G1409" s="450">
        <v>0</v>
      </c>
      <c r="H1409" s="451">
        <f t="shared" si="150"/>
        <v>0</v>
      </c>
      <c r="I1409" s="482"/>
    </row>
    <row r="1410" spans="1:9" s="443" customFormat="1" ht="63.75" x14ac:dyDescent="0.2">
      <c r="A1410" s="480" t="s">
        <v>222</v>
      </c>
      <c r="B1410" s="483" t="s">
        <v>475</v>
      </c>
      <c r="C1410" s="484" t="s">
        <v>1751</v>
      </c>
      <c r="D1410" s="481" t="s">
        <v>477</v>
      </c>
      <c r="E1410" s="448" t="s">
        <v>133</v>
      </c>
      <c r="F1410" s="449">
        <v>817.29</v>
      </c>
      <c r="G1410" s="450">
        <v>16.21</v>
      </c>
      <c r="H1410" s="451">
        <f t="shared" si="150"/>
        <v>13248.27</v>
      </c>
      <c r="I1410" s="482"/>
    </row>
    <row r="1411" spans="1:9" s="443" customFormat="1" ht="25.5" x14ac:dyDescent="0.2">
      <c r="A1411" s="480" t="s">
        <v>222</v>
      </c>
      <c r="B1411" s="483" t="s">
        <v>779</v>
      </c>
      <c r="C1411" s="484" t="s">
        <v>1752</v>
      </c>
      <c r="D1411" s="481" t="s">
        <v>480</v>
      </c>
      <c r="E1411" s="448" t="s">
        <v>481</v>
      </c>
      <c r="F1411" s="449">
        <v>1</v>
      </c>
      <c r="G1411" s="450">
        <v>5627.15</v>
      </c>
      <c r="H1411" s="451">
        <f t="shared" si="150"/>
        <v>5627.15</v>
      </c>
      <c r="I1411" s="482"/>
    </row>
    <row r="1412" spans="1:9" s="443" customFormat="1" ht="38.25" x14ac:dyDescent="0.2">
      <c r="A1412" s="480" t="s">
        <v>222</v>
      </c>
      <c r="B1412" s="483" t="s">
        <v>635</v>
      </c>
      <c r="C1412" s="484" t="s">
        <v>1753</v>
      </c>
      <c r="D1412" s="481" t="s">
        <v>637</v>
      </c>
      <c r="E1412" s="448" t="s">
        <v>4</v>
      </c>
      <c r="F1412" s="449">
        <v>2</v>
      </c>
      <c r="G1412" s="450">
        <v>540.03</v>
      </c>
      <c r="H1412" s="451">
        <f t="shared" si="150"/>
        <v>1080.06</v>
      </c>
      <c r="I1412" s="482"/>
    </row>
    <row r="1413" spans="1:9" s="443" customFormat="1" ht="38.25" x14ac:dyDescent="0.2">
      <c r="A1413" s="480" t="s">
        <v>222</v>
      </c>
      <c r="B1413" s="483" t="s">
        <v>638</v>
      </c>
      <c r="C1413" s="484" t="s">
        <v>1754</v>
      </c>
      <c r="D1413" s="481" t="s">
        <v>640</v>
      </c>
      <c r="E1413" s="448" t="s">
        <v>4</v>
      </c>
      <c r="F1413" s="449">
        <v>1</v>
      </c>
      <c r="G1413" s="450">
        <v>349.45</v>
      </c>
      <c r="H1413" s="451">
        <f t="shared" si="150"/>
        <v>349.45</v>
      </c>
      <c r="I1413" s="482"/>
    </row>
    <row r="1414" spans="1:9" s="443" customFormat="1" ht="38.25" x14ac:dyDescent="0.2">
      <c r="A1414" s="480" t="s">
        <v>222</v>
      </c>
      <c r="B1414" s="483" t="s">
        <v>641</v>
      </c>
      <c r="C1414" s="484" t="s">
        <v>1755</v>
      </c>
      <c r="D1414" s="481" t="s">
        <v>643</v>
      </c>
      <c r="E1414" s="448" t="s">
        <v>4</v>
      </c>
      <c r="F1414" s="449">
        <v>1</v>
      </c>
      <c r="G1414" s="450">
        <v>459.04</v>
      </c>
      <c r="H1414" s="451">
        <f t="shared" si="150"/>
        <v>459.04</v>
      </c>
      <c r="I1414" s="482"/>
    </row>
    <row r="1415" spans="1:9" s="443" customFormat="1" ht="38.25" x14ac:dyDescent="0.2">
      <c r="A1415" s="480" t="s">
        <v>232</v>
      </c>
      <c r="B1415" s="483">
        <v>100729</v>
      </c>
      <c r="C1415" s="484" t="s">
        <v>1756</v>
      </c>
      <c r="D1415" s="481" t="s">
        <v>486</v>
      </c>
      <c r="E1415" s="448" t="s">
        <v>16</v>
      </c>
      <c r="F1415" s="449">
        <v>75.25</v>
      </c>
      <c r="G1415" s="450">
        <v>24.86</v>
      </c>
      <c r="H1415" s="451">
        <f t="shared" si="150"/>
        <v>1870.72</v>
      </c>
      <c r="I1415" s="482"/>
    </row>
    <row r="1416" spans="1:9" s="443" customFormat="1" ht="25.5" x14ac:dyDescent="0.2">
      <c r="A1416" s="480" t="s">
        <v>232</v>
      </c>
      <c r="B1416" s="483">
        <v>97113</v>
      </c>
      <c r="C1416" s="484" t="s">
        <v>1757</v>
      </c>
      <c r="D1416" s="481" t="s">
        <v>488</v>
      </c>
      <c r="E1416" s="448" t="s">
        <v>16</v>
      </c>
      <c r="F1416" s="449">
        <v>31.75</v>
      </c>
      <c r="G1416" s="450">
        <v>2.1800000000000002</v>
      </c>
      <c r="H1416" s="451">
        <f t="shared" si="150"/>
        <v>69.22</v>
      </c>
      <c r="I1416" s="482"/>
    </row>
    <row r="1417" spans="1:9" s="443" customFormat="1" ht="25.5" x14ac:dyDescent="0.2">
      <c r="A1417" s="480"/>
      <c r="B1417" s="483"/>
      <c r="C1417" s="499" t="s">
        <v>1758</v>
      </c>
      <c r="D1417" s="500" t="s">
        <v>666</v>
      </c>
      <c r="E1417" s="448">
        <v>0</v>
      </c>
      <c r="F1417" s="449">
        <v>0</v>
      </c>
      <c r="G1417" s="450">
        <v>0</v>
      </c>
      <c r="H1417" s="451">
        <f t="shared" si="150"/>
        <v>0</v>
      </c>
      <c r="I1417" s="482"/>
    </row>
    <row r="1418" spans="1:9" s="443" customFormat="1" ht="38.25" x14ac:dyDescent="0.2">
      <c r="A1418" s="480" t="s">
        <v>232</v>
      </c>
      <c r="B1418" s="483">
        <v>104166</v>
      </c>
      <c r="C1418" s="484" t="s">
        <v>1759</v>
      </c>
      <c r="D1418" s="481" t="s">
        <v>429</v>
      </c>
      <c r="E1418" s="448" t="s">
        <v>300</v>
      </c>
      <c r="F1418" s="449">
        <v>3.5</v>
      </c>
      <c r="G1418" s="450">
        <v>82.36</v>
      </c>
      <c r="H1418" s="451">
        <f t="shared" si="150"/>
        <v>288.26</v>
      </c>
      <c r="I1418" s="482"/>
    </row>
    <row r="1419" spans="1:9" s="443" customFormat="1" ht="38.25" x14ac:dyDescent="0.2">
      <c r="A1419" s="480" t="s">
        <v>232</v>
      </c>
      <c r="B1419" s="483">
        <v>104167</v>
      </c>
      <c r="C1419" s="484" t="s">
        <v>1760</v>
      </c>
      <c r="D1419" s="481" t="s">
        <v>431</v>
      </c>
      <c r="E1419" s="448" t="s">
        <v>4</v>
      </c>
      <c r="F1419" s="449">
        <v>2</v>
      </c>
      <c r="G1419" s="450">
        <v>128.86000000000001</v>
      </c>
      <c r="H1419" s="451">
        <f t="shared" si="150"/>
        <v>257.72000000000003</v>
      </c>
      <c r="I1419" s="482"/>
    </row>
    <row r="1420" spans="1:9" s="443" customFormat="1" ht="38.25" x14ac:dyDescent="0.2">
      <c r="A1420" s="480" t="s">
        <v>232</v>
      </c>
      <c r="B1420" s="483">
        <v>104176</v>
      </c>
      <c r="C1420" s="484" t="s">
        <v>1761</v>
      </c>
      <c r="D1420" s="481" t="s">
        <v>439</v>
      </c>
      <c r="E1420" s="448" t="s">
        <v>4</v>
      </c>
      <c r="F1420" s="449">
        <v>2</v>
      </c>
      <c r="G1420" s="450">
        <v>262.52999999999997</v>
      </c>
      <c r="H1420" s="451">
        <f t="shared" si="150"/>
        <v>525.05999999999995</v>
      </c>
      <c r="I1420" s="482"/>
    </row>
    <row r="1421" spans="1:9" s="443" customFormat="1" ht="38.25" x14ac:dyDescent="0.2">
      <c r="A1421" s="480" t="s">
        <v>222</v>
      </c>
      <c r="B1421" s="483" t="s">
        <v>442</v>
      </c>
      <c r="C1421" s="484" t="s">
        <v>1762</v>
      </c>
      <c r="D1421" s="481" t="s">
        <v>650</v>
      </c>
      <c r="E1421" s="448" t="s">
        <v>4</v>
      </c>
      <c r="F1421" s="449">
        <v>3</v>
      </c>
      <c r="G1421" s="450">
        <v>84.09</v>
      </c>
      <c r="H1421" s="451">
        <f t="shared" si="150"/>
        <v>252.27</v>
      </c>
      <c r="I1421" s="482"/>
    </row>
    <row r="1422" spans="1:9" s="443" customFormat="1" ht="38.25" x14ac:dyDescent="0.2">
      <c r="A1422" s="480" t="s">
        <v>232</v>
      </c>
      <c r="B1422" s="483">
        <v>94229</v>
      </c>
      <c r="C1422" s="484" t="s">
        <v>1763</v>
      </c>
      <c r="D1422" s="481" t="s">
        <v>503</v>
      </c>
      <c r="E1422" s="448" t="s">
        <v>300</v>
      </c>
      <c r="F1422" s="449">
        <v>7.7</v>
      </c>
      <c r="G1422" s="450">
        <v>179.78</v>
      </c>
      <c r="H1422" s="451">
        <f t="shared" si="150"/>
        <v>1384.31</v>
      </c>
      <c r="I1422" s="482"/>
    </row>
    <row r="1423" spans="1:9" s="443" customFormat="1" x14ac:dyDescent="0.2">
      <c r="A1423" s="480"/>
      <c r="B1423" s="483"/>
      <c r="C1423" s="499" t="s">
        <v>1764</v>
      </c>
      <c r="D1423" s="500" t="s">
        <v>509</v>
      </c>
      <c r="E1423" s="448">
        <v>0</v>
      </c>
      <c r="F1423" s="449">
        <v>0</v>
      </c>
      <c r="G1423" s="450">
        <v>0</v>
      </c>
      <c r="H1423" s="451">
        <f t="shared" si="150"/>
        <v>0</v>
      </c>
      <c r="I1423" s="482"/>
    </row>
    <row r="1424" spans="1:9" s="443" customFormat="1" ht="38.25" x14ac:dyDescent="0.2">
      <c r="A1424" s="480" t="s">
        <v>232</v>
      </c>
      <c r="B1424" s="483">
        <v>100275</v>
      </c>
      <c r="C1424" s="494" t="s">
        <v>1765</v>
      </c>
      <c r="D1424" s="481" t="s">
        <v>505</v>
      </c>
      <c r="E1424" s="448" t="s">
        <v>506</v>
      </c>
      <c r="F1424" s="449">
        <v>66.849999999999994</v>
      </c>
      <c r="G1424" s="450">
        <v>24.48</v>
      </c>
      <c r="H1424" s="451">
        <f t="shared" si="150"/>
        <v>1636.49</v>
      </c>
      <c r="I1424" s="482"/>
    </row>
    <row r="1425" spans="1:9" s="443" customFormat="1" ht="38.25" x14ac:dyDescent="0.2">
      <c r="A1425" s="480" t="s">
        <v>232</v>
      </c>
      <c r="B1425" s="483">
        <v>94216</v>
      </c>
      <c r="C1425" s="494" t="s">
        <v>1766</v>
      </c>
      <c r="D1425" s="481" t="s">
        <v>508</v>
      </c>
      <c r="E1425" s="448" t="s">
        <v>16</v>
      </c>
      <c r="F1425" s="449">
        <v>66.849999999999994</v>
      </c>
      <c r="G1425" s="450">
        <v>189.71</v>
      </c>
      <c r="H1425" s="451">
        <f t="shared" si="150"/>
        <v>12682.11</v>
      </c>
      <c r="I1425" s="482"/>
    </row>
    <row r="1426" spans="1:9" s="443" customFormat="1" x14ac:dyDescent="0.2">
      <c r="A1426" s="480"/>
      <c r="B1426" s="483"/>
      <c r="C1426" s="499" t="s">
        <v>1767</v>
      </c>
      <c r="D1426" s="500" t="s">
        <v>306</v>
      </c>
      <c r="E1426" s="448">
        <v>0</v>
      </c>
      <c r="F1426" s="449">
        <v>0</v>
      </c>
      <c r="G1426" s="450">
        <v>0</v>
      </c>
      <c r="H1426" s="451">
        <f t="shared" si="150"/>
        <v>0</v>
      </c>
      <c r="I1426" s="482"/>
    </row>
    <row r="1427" spans="1:9" s="443" customFormat="1" ht="25.5" x14ac:dyDescent="0.2">
      <c r="A1427" s="480" t="s">
        <v>222</v>
      </c>
      <c r="B1427" s="483" t="s">
        <v>307</v>
      </c>
      <c r="C1427" s="484" t="s">
        <v>1768</v>
      </c>
      <c r="D1427" s="481" t="s">
        <v>309</v>
      </c>
      <c r="E1427" s="448" t="s">
        <v>300</v>
      </c>
      <c r="F1427" s="449">
        <v>8.86</v>
      </c>
      <c r="G1427" s="450">
        <v>6.98</v>
      </c>
      <c r="H1427" s="451">
        <f t="shared" si="150"/>
        <v>61.84</v>
      </c>
      <c r="I1427" s="482"/>
    </row>
    <row r="1428" spans="1:9" s="443" customFormat="1" ht="51" x14ac:dyDescent="0.2">
      <c r="A1428" s="480" t="s">
        <v>222</v>
      </c>
      <c r="B1428" s="483" t="s">
        <v>310</v>
      </c>
      <c r="C1428" s="484" t="s">
        <v>1769</v>
      </c>
      <c r="D1428" s="481" t="s">
        <v>312</v>
      </c>
      <c r="E1428" s="448" t="s">
        <v>42</v>
      </c>
      <c r="F1428" s="449">
        <v>0.04</v>
      </c>
      <c r="G1428" s="450">
        <v>4801.1000000000004</v>
      </c>
      <c r="H1428" s="451">
        <f t="shared" si="150"/>
        <v>192.04</v>
      </c>
      <c r="I1428" s="482"/>
    </row>
    <row r="1429" spans="1:9" s="443" customFormat="1" ht="38.25" x14ac:dyDescent="0.2">
      <c r="A1429" s="480" t="s">
        <v>222</v>
      </c>
      <c r="B1429" s="483" t="s">
        <v>313</v>
      </c>
      <c r="C1429" s="484" t="s">
        <v>1770</v>
      </c>
      <c r="D1429" s="481" t="s">
        <v>315</v>
      </c>
      <c r="E1429" s="448" t="s">
        <v>16</v>
      </c>
      <c r="F1429" s="449">
        <v>0.89</v>
      </c>
      <c r="G1429" s="450">
        <v>21.86</v>
      </c>
      <c r="H1429" s="451">
        <f t="shared" si="150"/>
        <v>19.46</v>
      </c>
      <c r="I1429" s="482"/>
    </row>
    <row r="1430" spans="1:9" s="443" customFormat="1" ht="25.5" x14ac:dyDescent="0.2">
      <c r="A1430" s="480" t="s">
        <v>232</v>
      </c>
      <c r="B1430" s="483">
        <v>100717</v>
      </c>
      <c r="C1430" s="484" t="s">
        <v>1771</v>
      </c>
      <c r="D1430" s="481" t="s">
        <v>317</v>
      </c>
      <c r="E1430" s="448" t="s">
        <v>16</v>
      </c>
      <c r="F1430" s="449">
        <v>0.89</v>
      </c>
      <c r="G1430" s="450">
        <v>12.47</v>
      </c>
      <c r="H1430" s="451">
        <f t="shared" si="150"/>
        <v>11.1</v>
      </c>
      <c r="I1430" s="482"/>
    </row>
    <row r="1431" spans="1:9" s="443" customFormat="1" ht="38.25" x14ac:dyDescent="0.2">
      <c r="A1431" s="480" t="s">
        <v>222</v>
      </c>
      <c r="B1431" s="483" t="s">
        <v>318</v>
      </c>
      <c r="C1431" s="484" t="s">
        <v>1772</v>
      </c>
      <c r="D1431" s="481" t="s">
        <v>320</v>
      </c>
      <c r="E1431" s="448" t="s">
        <v>133</v>
      </c>
      <c r="F1431" s="449">
        <v>0.85</v>
      </c>
      <c r="G1431" s="450">
        <v>39.78</v>
      </c>
      <c r="H1431" s="451">
        <f t="shared" si="150"/>
        <v>33.81</v>
      </c>
      <c r="I1431" s="482"/>
    </row>
    <row r="1432" spans="1:9" s="443" customFormat="1" ht="25.5" x14ac:dyDescent="0.2">
      <c r="A1432" s="480" t="s">
        <v>222</v>
      </c>
      <c r="B1432" s="483" t="s">
        <v>321</v>
      </c>
      <c r="C1432" s="484" t="s">
        <v>1773</v>
      </c>
      <c r="D1432" s="481" t="s">
        <v>323</v>
      </c>
      <c r="E1432" s="448" t="s">
        <v>16</v>
      </c>
      <c r="F1432" s="449">
        <v>0.89</v>
      </c>
      <c r="G1432" s="450">
        <v>62.15</v>
      </c>
      <c r="H1432" s="451">
        <f t="shared" si="150"/>
        <v>55.31</v>
      </c>
      <c r="I1432" s="482"/>
    </row>
    <row r="1433" spans="1:9" s="443" customFormat="1" ht="25.5" x14ac:dyDescent="0.2">
      <c r="A1433" s="480" t="s">
        <v>222</v>
      </c>
      <c r="B1433" s="483" t="s">
        <v>324</v>
      </c>
      <c r="C1433" s="484" t="s">
        <v>1774</v>
      </c>
      <c r="D1433" s="481" t="s">
        <v>326</v>
      </c>
      <c r="E1433" s="448" t="s">
        <v>42</v>
      </c>
      <c r="F1433" s="449">
        <v>0.04</v>
      </c>
      <c r="G1433" s="450">
        <v>8925.89</v>
      </c>
      <c r="H1433" s="451">
        <f t="shared" si="150"/>
        <v>357.04</v>
      </c>
      <c r="I1433" s="482"/>
    </row>
    <row r="1434" spans="1:9" s="443" customFormat="1" ht="25.5" x14ac:dyDescent="0.2">
      <c r="A1434" s="480" t="s">
        <v>222</v>
      </c>
      <c r="B1434" s="483" t="s">
        <v>327</v>
      </c>
      <c r="C1434" s="484" t="s">
        <v>1775</v>
      </c>
      <c r="D1434" s="481" t="s">
        <v>329</v>
      </c>
      <c r="E1434" s="448" t="s">
        <v>42</v>
      </c>
      <c r="F1434" s="449">
        <v>0.05</v>
      </c>
      <c r="G1434" s="450">
        <v>58.3</v>
      </c>
      <c r="H1434" s="451">
        <f t="shared" si="150"/>
        <v>2.92</v>
      </c>
      <c r="I1434" s="482"/>
    </row>
    <row r="1435" spans="1:9" s="443" customFormat="1" ht="51" x14ac:dyDescent="0.2">
      <c r="A1435" s="480" t="s">
        <v>232</v>
      </c>
      <c r="B1435" s="483">
        <v>100981</v>
      </c>
      <c r="C1435" s="484" t="s">
        <v>1776</v>
      </c>
      <c r="D1435" s="481" t="s">
        <v>331</v>
      </c>
      <c r="E1435" s="448" t="s">
        <v>42</v>
      </c>
      <c r="F1435" s="449">
        <v>0.06</v>
      </c>
      <c r="G1435" s="450">
        <v>11.03</v>
      </c>
      <c r="H1435" s="451">
        <f t="shared" si="150"/>
        <v>0.66</v>
      </c>
      <c r="I1435" s="482"/>
    </row>
    <row r="1436" spans="1:9" s="443" customFormat="1" ht="25.5" x14ac:dyDescent="0.2">
      <c r="A1436" s="480" t="s">
        <v>222</v>
      </c>
      <c r="B1436" s="483" t="s">
        <v>332</v>
      </c>
      <c r="C1436" s="484" t="s">
        <v>1777</v>
      </c>
      <c r="D1436" s="481" t="s">
        <v>925</v>
      </c>
      <c r="E1436" s="448" t="s">
        <v>335</v>
      </c>
      <c r="F1436" s="449">
        <v>0.13</v>
      </c>
      <c r="G1436" s="450">
        <v>129.94999999999999</v>
      </c>
      <c r="H1436" s="451">
        <f t="shared" si="150"/>
        <v>16.89</v>
      </c>
      <c r="I1436" s="482"/>
    </row>
    <row r="1437" spans="1:9" s="443" customFormat="1" x14ac:dyDescent="0.2">
      <c r="A1437" s="480"/>
      <c r="B1437" s="483"/>
      <c r="C1437" s="499" t="s">
        <v>1778</v>
      </c>
      <c r="D1437" s="500" t="s">
        <v>990</v>
      </c>
      <c r="E1437" s="448"/>
      <c r="F1437" s="449"/>
      <c r="G1437" s="450"/>
      <c r="H1437" s="451">
        <f t="shared" si="145"/>
        <v>0</v>
      </c>
      <c r="I1437" s="482"/>
    </row>
    <row r="1438" spans="1:9" s="443" customFormat="1" x14ac:dyDescent="0.2">
      <c r="A1438" s="480"/>
      <c r="B1438" s="483"/>
      <c r="C1438" s="499" t="s">
        <v>1779</v>
      </c>
      <c r="D1438" s="500" t="s">
        <v>668</v>
      </c>
      <c r="E1438" s="448">
        <v>0</v>
      </c>
      <c r="F1438" s="449">
        <v>0</v>
      </c>
      <c r="G1438" s="450">
        <v>0</v>
      </c>
      <c r="H1438" s="451">
        <f t="shared" si="145"/>
        <v>0</v>
      </c>
      <c r="I1438" s="482"/>
    </row>
    <row r="1439" spans="1:9" s="443" customFormat="1" ht="63.75" x14ac:dyDescent="0.2">
      <c r="A1439" s="480" t="s">
        <v>222</v>
      </c>
      <c r="B1439" s="483" t="s">
        <v>475</v>
      </c>
      <c r="C1439" s="494" t="s">
        <v>1780</v>
      </c>
      <c r="D1439" s="497" t="s">
        <v>477</v>
      </c>
      <c r="E1439" s="448" t="s">
        <v>133</v>
      </c>
      <c r="F1439" s="449">
        <v>326.32</v>
      </c>
      <c r="G1439" s="450">
        <v>16.21</v>
      </c>
      <c r="H1439" s="451">
        <f t="shared" si="145"/>
        <v>5289.65</v>
      </c>
      <c r="I1439" s="482"/>
    </row>
    <row r="1440" spans="1:9" s="443" customFormat="1" ht="38.25" x14ac:dyDescent="0.2">
      <c r="A1440" s="480" t="s">
        <v>232</v>
      </c>
      <c r="B1440" s="483">
        <v>100729</v>
      </c>
      <c r="C1440" s="494" t="s">
        <v>1781</v>
      </c>
      <c r="D1440" s="497" t="s">
        <v>486</v>
      </c>
      <c r="E1440" s="448" t="s">
        <v>16</v>
      </c>
      <c r="F1440" s="449">
        <v>13.14</v>
      </c>
      <c r="G1440" s="450">
        <v>24.86</v>
      </c>
      <c r="H1440" s="451">
        <f t="shared" si="145"/>
        <v>326.66000000000003</v>
      </c>
      <c r="I1440" s="482"/>
    </row>
    <row r="1441" spans="1:9" s="443" customFormat="1" x14ac:dyDescent="0.2">
      <c r="A1441" s="480"/>
      <c r="B1441" s="483"/>
      <c r="C1441" s="499" t="s">
        <v>1782</v>
      </c>
      <c r="D1441" s="500" t="s">
        <v>509</v>
      </c>
      <c r="E1441" s="448">
        <v>0</v>
      </c>
      <c r="F1441" s="449">
        <v>0</v>
      </c>
      <c r="G1441" s="450">
        <v>0</v>
      </c>
      <c r="H1441" s="451">
        <f t="shared" si="145"/>
        <v>0</v>
      </c>
      <c r="I1441" s="482"/>
    </row>
    <row r="1442" spans="1:9" s="443" customFormat="1" ht="38.25" x14ac:dyDescent="0.2">
      <c r="A1442" s="480" t="s">
        <v>232</v>
      </c>
      <c r="B1442" s="483">
        <v>100275</v>
      </c>
      <c r="C1442" s="494" t="s">
        <v>1783</v>
      </c>
      <c r="D1442" s="497" t="s">
        <v>505</v>
      </c>
      <c r="E1442" s="448" t="s">
        <v>506</v>
      </c>
      <c r="F1442" s="449">
        <v>27.09</v>
      </c>
      <c r="G1442" s="450">
        <v>24.48</v>
      </c>
      <c r="H1442" s="451">
        <f t="shared" si="145"/>
        <v>663.16</v>
      </c>
      <c r="I1442" s="482"/>
    </row>
    <row r="1443" spans="1:9" s="443" customFormat="1" ht="38.25" x14ac:dyDescent="0.2">
      <c r="A1443" s="480" t="s">
        <v>232</v>
      </c>
      <c r="B1443" s="483">
        <v>94216</v>
      </c>
      <c r="C1443" s="494" t="s">
        <v>1784</v>
      </c>
      <c r="D1443" s="497" t="s">
        <v>508</v>
      </c>
      <c r="E1443" s="448" t="s">
        <v>16</v>
      </c>
      <c r="F1443" s="449">
        <v>27.09</v>
      </c>
      <c r="G1443" s="450">
        <v>189.71</v>
      </c>
      <c r="H1443" s="451">
        <f t="shared" si="145"/>
        <v>5139.24</v>
      </c>
      <c r="I1443" s="482"/>
    </row>
    <row r="1444" spans="1:9" s="443" customFormat="1" ht="63.75" x14ac:dyDescent="0.2">
      <c r="A1444" s="480" t="s">
        <v>232</v>
      </c>
      <c r="B1444" s="483">
        <v>100326</v>
      </c>
      <c r="C1444" s="494" t="s">
        <v>1785</v>
      </c>
      <c r="D1444" s="497" t="s">
        <v>744</v>
      </c>
      <c r="E1444" s="448" t="s">
        <v>300</v>
      </c>
      <c r="F1444" s="449">
        <v>7.5</v>
      </c>
      <c r="G1444" s="450">
        <v>21.37</v>
      </c>
      <c r="H1444" s="451">
        <f t="shared" si="145"/>
        <v>160.28</v>
      </c>
      <c r="I1444" s="482"/>
    </row>
    <row r="1445" spans="1:9" s="443" customFormat="1" x14ac:dyDescent="0.2">
      <c r="A1445" s="480"/>
      <c r="B1445" s="483"/>
      <c r="C1445" s="499" t="s">
        <v>1786</v>
      </c>
      <c r="D1445" s="500" t="s">
        <v>992</v>
      </c>
      <c r="E1445" s="448"/>
      <c r="F1445" s="449"/>
      <c r="G1445" s="450"/>
      <c r="H1445" s="451">
        <f t="shared" si="145"/>
        <v>0</v>
      </c>
      <c r="I1445" s="482"/>
    </row>
    <row r="1446" spans="1:9" s="443" customFormat="1" x14ac:dyDescent="0.2">
      <c r="A1446" s="480"/>
      <c r="B1446" s="483"/>
      <c r="C1446" s="499" t="s">
        <v>1787</v>
      </c>
      <c r="D1446" s="500" t="s">
        <v>285</v>
      </c>
      <c r="E1446" s="448">
        <v>0</v>
      </c>
      <c r="F1446" s="449">
        <v>0</v>
      </c>
      <c r="G1446" s="450">
        <v>0</v>
      </c>
      <c r="H1446" s="451">
        <f t="shared" si="145"/>
        <v>0</v>
      </c>
      <c r="I1446" s="482"/>
    </row>
    <row r="1447" spans="1:9" s="443" customFormat="1" ht="25.5" x14ac:dyDescent="0.2">
      <c r="A1447" s="480" t="s">
        <v>222</v>
      </c>
      <c r="B1447" s="483" t="s">
        <v>286</v>
      </c>
      <c r="C1447" s="494" t="s">
        <v>1788</v>
      </c>
      <c r="D1447" s="497" t="s">
        <v>287</v>
      </c>
      <c r="E1447" s="448" t="s">
        <v>288</v>
      </c>
      <c r="F1447" s="449">
        <v>5.12</v>
      </c>
      <c r="G1447" s="450">
        <v>30</v>
      </c>
      <c r="H1447" s="451">
        <f t="shared" si="145"/>
        <v>153.6</v>
      </c>
      <c r="I1447" s="482"/>
    </row>
    <row r="1448" spans="1:9" s="443" customFormat="1" ht="25.5" x14ac:dyDescent="0.2">
      <c r="A1448" s="480" t="s">
        <v>222</v>
      </c>
      <c r="B1448" s="483" t="s">
        <v>289</v>
      </c>
      <c r="C1448" s="494" t="s">
        <v>1789</v>
      </c>
      <c r="D1448" s="497" t="s">
        <v>291</v>
      </c>
      <c r="E1448" s="448" t="s">
        <v>292</v>
      </c>
      <c r="F1448" s="449">
        <v>6.44</v>
      </c>
      <c r="G1448" s="450">
        <v>2.72</v>
      </c>
      <c r="H1448" s="451">
        <f t="shared" si="145"/>
        <v>17.52</v>
      </c>
      <c r="I1448" s="482"/>
    </row>
    <row r="1449" spans="1:9" s="443" customFormat="1" ht="51" x14ac:dyDescent="0.2">
      <c r="A1449" s="480" t="s">
        <v>232</v>
      </c>
      <c r="B1449" s="483">
        <v>97063</v>
      </c>
      <c r="C1449" s="494" t="s">
        <v>1790</v>
      </c>
      <c r="D1449" s="497" t="s">
        <v>294</v>
      </c>
      <c r="E1449" s="448" t="s">
        <v>16</v>
      </c>
      <c r="F1449" s="449">
        <v>40.92</v>
      </c>
      <c r="G1449" s="450">
        <v>27.42</v>
      </c>
      <c r="H1449" s="451">
        <f t="shared" si="145"/>
        <v>1122.03</v>
      </c>
      <c r="I1449" s="482"/>
    </row>
    <row r="1450" spans="1:9" s="443" customFormat="1" x14ac:dyDescent="0.2">
      <c r="A1450" s="480"/>
      <c r="B1450" s="483"/>
      <c r="C1450" s="499" t="s">
        <v>1791</v>
      </c>
      <c r="D1450" s="500" t="s">
        <v>390</v>
      </c>
      <c r="E1450" s="448">
        <v>0</v>
      </c>
      <c r="F1450" s="449">
        <v>0</v>
      </c>
      <c r="G1450" s="450">
        <v>0</v>
      </c>
      <c r="H1450" s="451">
        <f t="shared" si="145"/>
        <v>0</v>
      </c>
      <c r="I1450" s="482"/>
    </row>
    <row r="1451" spans="1:9" s="443" customFormat="1" ht="25.5" x14ac:dyDescent="0.2">
      <c r="A1451" s="480"/>
      <c r="B1451" s="483"/>
      <c r="C1451" s="499" t="s">
        <v>1792</v>
      </c>
      <c r="D1451" s="500" t="s">
        <v>372</v>
      </c>
      <c r="E1451" s="448"/>
      <c r="F1451" s="449"/>
      <c r="G1451" s="450"/>
      <c r="H1451" s="451">
        <f t="shared" si="145"/>
        <v>0</v>
      </c>
      <c r="I1451" s="482"/>
    </row>
    <row r="1452" spans="1:9" s="443" customFormat="1" ht="38.25" x14ac:dyDescent="0.2">
      <c r="A1452" s="480" t="s">
        <v>232</v>
      </c>
      <c r="B1452" s="483">
        <v>97647</v>
      </c>
      <c r="C1452" s="494" t="s">
        <v>1793</v>
      </c>
      <c r="D1452" s="497" t="s">
        <v>374</v>
      </c>
      <c r="E1452" s="448" t="s">
        <v>16</v>
      </c>
      <c r="F1452" s="449">
        <v>66.849999999999994</v>
      </c>
      <c r="G1452" s="450">
        <v>4.82</v>
      </c>
      <c r="H1452" s="451">
        <f t="shared" si="145"/>
        <v>322.22000000000003</v>
      </c>
      <c r="I1452" s="482"/>
    </row>
    <row r="1453" spans="1:9" s="443" customFormat="1" ht="25.5" x14ac:dyDescent="0.2">
      <c r="A1453" s="480" t="s">
        <v>232</v>
      </c>
      <c r="B1453" s="483">
        <v>97650</v>
      </c>
      <c r="C1453" s="494" t="s">
        <v>1794</v>
      </c>
      <c r="D1453" s="497" t="s">
        <v>376</v>
      </c>
      <c r="E1453" s="448" t="s">
        <v>16</v>
      </c>
      <c r="F1453" s="449">
        <v>66.849999999999994</v>
      </c>
      <c r="G1453" s="450">
        <v>10.38</v>
      </c>
      <c r="H1453" s="451">
        <f t="shared" si="145"/>
        <v>693.9</v>
      </c>
      <c r="I1453" s="482"/>
    </row>
    <row r="1454" spans="1:9" s="443" customFormat="1" ht="25.5" x14ac:dyDescent="0.2">
      <c r="A1454" s="480" t="s">
        <v>222</v>
      </c>
      <c r="B1454" s="483" t="s">
        <v>327</v>
      </c>
      <c r="C1454" s="494" t="s">
        <v>1795</v>
      </c>
      <c r="D1454" s="497" t="s">
        <v>329</v>
      </c>
      <c r="E1454" s="448" t="s">
        <v>42</v>
      </c>
      <c r="F1454" s="449">
        <v>8.69</v>
      </c>
      <c r="G1454" s="450">
        <v>58.3</v>
      </c>
      <c r="H1454" s="451">
        <f t="shared" si="145"/>
        <v>506.63</v>
      </c>
      <c r="I1454" s="482"/>
    </row>
    <row r="1455" spans="1:9" s="443" customFormat="1" ht="51" x14ac:dyDescent="0.2">
      <c r="A1455" s="480" t="s">
        <v>232</v>
      </c>
      <c r="B1455" s="483">
        <v>100981</v>
      </c>
      <c r="C1455" s="494" t="s">
        <v>1796</v>
      </c>
      <c r="D1455" s="497" t="s">
        <v>331</v>
      </c>
      <c r="E1455" s="448" t="s">
        <v>42</v>
      </c>
      <c r="F1455" s="449">
        <v>11.3</v>
      </c>
      <c r="G1455" s="450">
        <v>11.03</v>
      </c>
      <c r="H1455" s="451">
        <f t="shared" si="145"/>
        <v>124.64</v>
      </c>
      <c r="I1455" s="482"/>
    </row>
    <row r="1456" spans="1:9" s="443" customFormat="1" ht="25.5" x14ac:dyDescent="0.2">
      <c r="A1456" s="480" t="s">
        <v>222</v>
      </c>
      <c r="B1456" s="483" t="s">
        <v>332</v>
      </c>
      <c r="C1456" s="494" t="s">
        <v>1797</v>
      </c>
      <c r="D1456" s="497" t="s">
        <v>933</v>
      </c>
      <c r="E1456" s="448" t="s">
        <v>335</v>
      </c>
      <c r="F1456" s="449">
        <v>23.9</v>
      </c>
      <c r="G1456" s="450">
        <v>129.94999999999999</v>
      </c>
      <c r="H1456" s="451">
        <f t="shared" si="145"/>
        <v>3105.81</v>
      </c>
      <c r="I1456" s="482"/>
    </row>
    <row r="1457" spans="1:9" s="443" customFormat="1" ht="25.5" x14ac:dyDescent="0.2">
      <c r="A1457" s="480"/>
      <c r="B1457" s="483"/>
      <c r="C1457" s="499" t="s">
        <v>1798</v>
      </c>
      <c r="D1457" s="500" t="s">
        <v>381</v>
      </c>
      <c r="E1457" s="448"/>
      <c r="F1457" s="449"/>
      <c r="G1457" s="450"/>
      <c r="H1457" s="451">
        <f t="shared" si="145"/>
        <v>0</v>
      </c>
      <c r="I1457" s="482"/>
    </row>
    <row r="1458" spans="1:9" s="443" customFormat="1" ht="38.25" x14ac:dyDescent="0.2">
      <c r="A1458" s="480" t="s">
        <v>232</v>
      </c>
      <c r="B1458" s="483">
        <v>104791</v>
      </c>
      <c r="C1458" s="494" t="s">
        <v>1799</v>
      </c>
      <c r="D1458" s="497" t="s">
        <v>383</v>
      </c>
      <c r="E1458" s="448" t="s">
        <v>16</v>
      </c>
      <c r="F1458" s="449">
        <v>66.849999999999994</v>
      </c>
      <c r="G1458" s="450">
        <v>8.77</v>
      </c>
      <c r="H1458" s="451">
        <f t="shared" si="145"/>
        <v>586.27</v>
      </c>
      <c r="I1458" s="482"/>
    </row>
    <row r="1459" spans="1:9" s="443" customFormat="1" ht="25.5" x14ac:dyDescent="0.2">
      <c r="A1459" s="480" t="s">
        <v>222</v>
      </c>
      <c r="B1459" s="483" t="s">
        <v>327</v>
      </c>
      <c r="C1459" s="484" t="s">
        <v>1800</v>
      </c>
      <c r="D1459" s="481" t="s">
        <v>329</v>
      </c>
      <c r="E1459" s="448" t="s">
        <v>42</v>
      </c>
      <c r="F1459" s="449">
        <v>4.3499999999999996</v>
      </c>
      <c r="G1459" s="450">
        <v>58.3</v>
      </c>
      <c r="H1459" s="451">
        <f t="shared" si="145"/>
        <v>253.61</v>
      </c>
      <c r="I1459" s="482"/>
    </row>
    <row r="1460" spans="1:9" s="443" customFormat="1" ht="51" x14ac:dyDescent="0.2">
      <c r="A1460" s="480" t="s">
        <v>232</v>
      </c>
      <c r="B1460" s="483">
        <v>100981</v>
      </c>
      <c r="C1460" s="484" t="s">
        <v>1801</v>
      </c>
      <c r="D1460" s="481" t="s">
        <v>331</v>
      </c>
      <c r="E1460" s="448" t="s">
        <v>42</v>
      </c>
      <c r="F1460" s="449">
        <v>5.65</v>
      </c>
      <c r="G1460" s="450">
        <v>11.03</v>
      </c>
      <c r="H1460" s="451">
        <f t="shared" si="145"/>
        <v>62.32</v>
      </c>
      <c r="I1460" s="482"/>
    </row>
    <row r="1461" spans="1:9" s="443" customFormat="1" ht="25.5" x14ac:dyDescent="0.2">
      <c r="A1461" s="480" t="s">
        <v>222</v>
      </c>
      <c r="B1461" s="483" t="s">
        <v>332</v>
      </c>
      <c r="C1461" s="484" t="s">
        <v>1802</v>
      </c>
      <c r="D1461" s="481" t="s">
        <v>933</v>
      </c>
      <c r="E1461" s="448" t="s">
        <v>335</v>
      </c>
      <c r="F1461" s="449">
        <v>11.95</v>
      </c>
      <c r="G1461" s="450">
        <v>129.94999999999999</v>
      </c>
      <c r="H1461" s="451">
        <f t="shared" si="145"/>
        <v>1552.9</v>
      </c>
      <c r="I1461" s="482"/>
    </row>
    <row r="1462" spans="1:9" s="443" customFormat="1" x14ac:dyDescent="0.2">
      <c r="A1462" s="480"/>
      <c r="B1462" s="483"/>
      <c r="C1462" s="499" t="s">
        <v>1803</v>
      </c>
      <c r="D1462" s="500" t="s">
        <v>450</v>
      </c>
      <c r="E1462" s="448">
        <v>0</v>
      </c>
      <c r="F1462" s="449">
        <v>0</v>
      </c>
      <c r="G1462" s="450">
        <v>0</v>
      </c>
      <c r="H1462" s="451">
        <f t="shared" si="145"/>
        <v>0</v>
      </c>
      <c r="I1462" s="482"/>
    </row>
    <row r="1463" spans="1:9" s="443" customFormat="1" x14ac:dyDescent="0.2">
      <c r="A1463" s="480" t="s">
        <v>232</v>
      </c>
      <c r="B1463" s="483">
        <v>99811</v>
      </c>
      <c r="C1463" s="494" t="s">
        <v>1804</v>
      </c>
      <c r="D1463" s="481" t="s">
        <v>416</v>
      </c>
      <c r="E1463" s="448" t="s">
        <v>16</v>
      </c>
      <c r="F1463" s="449">
        <v>66.849999999999994</v>
      </c>
      <c r="G1463" s="450">
        <v>4.8</v>
      </c>
      <c r="H1463" s="451">
        <f t="shared" si="145"/>
        <v>320.88</v>
      </c>
      <c r="I1463" s="482"/>
    </row>
    <row r="1464" spans="1:9" s="443" customFormat="1" x14ac:dyDescent="0.2">
      <c r="A1464" s="480" t="s">
        <v>222</v>
      </c>
      <c r="B1464" s="483" t="s">
        <v>417</v>
      </c>
      <c r="C1464" s="494" t="s">
        <v>1805</v>
      </c>
      <c r="D1464" s="481" t="s">
        <v>419</v>
      </c>
      <c r="E1464" s="448" t="s">
        <v>16</v>
      </c>
      <c r="F1464" s="449">
        <v>66.849999999999994</v>
      </c>
      <c r="G1464" s="450">
        <v>23</v>
      </c>
      <c r="H1464" s="451">
        <f t="shared" si="145"/>
        <v>1537.55</v>
      </c>
      <c r="I1464" s="482"/>
    </row>
    <row r="1465" spans="1:9" s="443" customFormat="1" x14ac:dyDescent="0.2">
      <c r="A1465" s="480"/>
      <c r="B1465" s="483"/>
      <c r="C1465" s="499" t="s">
        <v>1806</v>
      </c>
      <c r="D1465" s="500" t="s">
        <v>672</v>
      </c>
      <c r="E1465" s="448">
        <v>0</v>
      </c>
      <c r="F1465" s="449">
        <v>0</v>
      </c>
      <c r="G1465" s="450">
        <v>0</v>
      </c>
      <c r="H1465" s="451">
        <f t="shared" si="145"/>
        <v>0</v>
      </c>
      <c r="I1465" s="482"/>
    </row>
    <row r="1466" spans="1:9" s="443" customFormat="1" x14ac:dyDescent="0.2">
      <c r="A1466" s="480" t="s">
        <v>222</v>
      </c>
      <c r="B1466" s="483" t="s">
        <v>627</v>
      </c>
      <c r="C1466" s="494" t="s">
        <v>1807</v>
      </c>
      <c r="D1466" s="481" t="s">
        <v>629</v>
      </c>
      <c r="E1466" s="448" t="s">
        <v>16</v>
      </c>
      <c r="F1466" s="449">
        <v>5.4</v>
      </c>
      <c r="G1466" s="450">
        <v>385.66</v>
      </c>
      <c r="H1466" s="451">
        <f t="shared" si="145"/>
        <v>2082.56</v>
      </c>
      <c r="I1466" s="482"/>
    </row>
    <row r="1467" spans="1:9" s="443" customFormat="1" x14ac:dyDescent="0.2">
      <c r="A1467" s="480"/>
      <c r="B1467" s="483"/>
      <c r="C1467" s="499" t="s">
        <v>1808</v>
      </c>
      <c r="D1467" s="500" t="s">
        <v>511</v>
      </c>
      <c r="E1467" s="448">
        <v>0</v>
      </c>
      <c r="F1467" s="449">
        <v>0</v>
      </c>
      <c r="G1467" s="450">
        <v>0</v>
      </c>
      <c r="H1467" s="451">
        <f t="shared" si="145"/>
        <v>0</v>
      </c>
      <c r="I1467" s="482"/>
    </row>
    <row r="1468" spans="1:9" s="443" customFormat="1" ht="51" x14ac:dyDescent="0.2">
      <c r="A1468" s="480" t="s">
        <v>222</v>
      </c>
      <c r="B1468" s="483" t="s">
        <v>354</v>
      </c>
      <c r="C1468" s="494" t="s">
        <v>1809</v>
      </c>
      <c r="D1468" s="481" t="s">
        <v>356</v>
      </c>
      <c r="E1468" s="448" t="s">
        <v>16</v>
      </c>
      <c r="F1468" s="449">
        <v>88.55</v>
      </c>
      <c r="G1468" s="450">
        <v>93.62</v>
      </c>
      <c r="H1468" s="451">
        <f t="shared" si="145"/>
        <v>8290.0499999999993</v>
      </c>
      <c r="I1468" s="482"/>
    </row>
    <row r="1469" spans="1:9" s="443" customFormat="1" x14ac:dyDescent="0.2">
      <c r="A1469" s="480"/>
      <c r="B1469" s="483"/>
      <c r="C1469" s="499" t="s">
        <v>1810</v>
      </c>
      <c r="D1469" s="500" t="s">
        <v>302</v>
      </c>
      <c r="E1469" s="448">
        <v>0</v>
      </c>
      <c r="F1469" s="449">
        <v>0</v>
      </c>
      <c r="G1469" s="450">
        <v>0</v>
      </c>
      <c r="H1469" s="451">
        <f t="shared" si="145"/>
        <v>0</v>
      </c>
      <c r="I1469" s="482"/>
    </row>
    <row r="1470" spans="1:9" s="443" customFormat="1" ht="25.5" x14ac:dyDescent="0.2">
      <c r="A1470" s="480" t="s">
        <v>232</v>
      </c>
      <c r="B1470" s="483">
        <v>99814</v>
      </c>
      <c r="C1470" s="494" t="s">
        <v>1811</v>
      </c>
      <c r="D1470" s="481" t="s">
        <v>304</v>
      </c>
      <c r="E1470" s="448" t="s">
        <v>16</v>
      </c>
      <c r="F1470" s="449">
        <v>88.55</v>
      </c>
      <c r="G1470" s="450">
        <v>2.67</v>
      </c>
      <c r="H1470" s="451">
        <f t="shared" si="145"/>
        <v>236.43</v>
      </c>
      <c r="I1470" s="482"/>
    </row>
    <row r="1471" spans="1:9" s="443" customFormat="1" x14ac:dyDescent="0.2">
      <c r="A1471" s="480"/>
      <c r="B1471" s="483"/>
      <c r="C1471" s="499" t="s">
        <v>1812</v>
      </c>
      <c r="D1471" s="500" t="s">
        <v>668</v>
      </c>
      <c r="E1471" s="448">
        <v>0</v>
      </c>
      <c r="F1471" s="449">
        <v>0</v>
      </c>
      <c r="G1471" s="450">
        <v>0</v>
      </c>
      <c r="H1471" s="451">
        <f t="shared" si="145"/>
        <v>0</v>
      </c>
      <c r="I1471" s="482"/>
    </row>
    <row r="1472" spans="1:9" s="443" customFormat="1" ht="63.75" x14ac:dyDescent="0.2">
      <c r="A1472" s="480" t="s">
        <v>222</v>
      </c>
      <c r="B1472" s="483" t="s">
        <v>475</v>
      </c>
      <c r="C1472" s="484" t="s">
        <v>1813</v>
      </c>
      <c r="D1472" s="481" t="s">
        <v>477</v>
      </c>
      <c r="E1472" s="448" t="s">
        <v>133</v>
      </c>
      <c r="F1472" s="449">
        <v>817.29</v>
      </c>
      <c r="G1472" s="450">
        <v>16.21</v>
      </c>
      <c r="H1472" s="451">
        <f t="shared" si="145"/>
        <v>13248.27</v>
      </c>
      <c r="I1472" s="482"/>
    </row>
    <row r="1473" spans="1:9" s="443" customFormat="1" ht="25.5" x14ac:dyDescent="0.2">
      <c r="A1473" s="480" t="s">
        <v>222</v>
      </c>
      <c r="B1473" s="483" t="s">
        <v>779</v>
      </c>
      <c r="C1473" s="484" t="s">
        <v>1814</v>
      </c>
      <c r="D1473" s="481" t="s">
        <v>480</v>
      </c>
      <c r="E1473" s="448" t="s">
        <v>481</v>
      </c>
      <c r="F1473" s="449">
        <v>1</v>
      </c>
      <c r="G1473" s="450">
        <v>5627.15</v>
      </c>
      <c r="H1473" s="451">
        <f t="shared" si="145"/>
        <v>5627.15</v>
      </c>
      <c r="I1473" s="482"/>
    </row>
    <row r="1474" spans="1:9" s="443" customFormat="1" ht="38.25" x14ac:dyDescent="0.2">
      <c r="A1474" s="480" t="s">
        <v>222</v>
      </c>
      <c r="B1474" s="483" t="s">
        <v>635</v>
      </c>
      <c r="C1474" s="484" t="s">
        <v>1815</v>
      </c>
      <c r="D1474" s="481" t="s">
        <v>637</v>
      </c>
      <c r="E1474" s="448" t="s">
        <v>4</v>
      </c>
      <c r="F1474" s="449">
        <v>2</v>
      </c>
      <c r="G1474" s="450">
        <v>540.03</v>
      </c>
      <c r="H1474" s="451">
        <f t="shared" si="145"/>
        <v>1080.06</v>
      </c>
      <c r="I1474" s="482"/>
    </row>
    <row r="1475" spans="1:9" s="443" customFormat="1" ht="38.25" x14ac:dyDescent="0.2">
      <c r="A1475" s="480" t="s">
        <v>222</v>
      </c>
      <c r="B1475" s="483" t="s">
        <v>638</v>
      </c>
      <c r="C1475" s="484" t="s">
        <v>1816</v>
      </c>
      <c r="D1475" s="481" t="s">
        <v>640</v>
      </c>
      <c r="E1475" s="448" t="s">
        <v>4</v>
      </c>
      <c r="F1475" s="449">
        <v>1</v>
      </c>
      <c r="G1475" s="450">
        <v>349.45</v>
      </c>
      <c r="H1475" s="451">
        <f t="shared" si="145"/>
        <v>349.45</v>
      </c>
      <c r="I1475" s="482"/>
    </row>
    <row r="1476" spans="1:9" s="443" customFormat="1" ht="38.25" x14ac:dyDescent="0.2">
      <c r="A1476" s="480" t="s">
        <v>222</v>
      </c>
      <c r="B1476" s="483" t="s">
        <v>641</v>
      </c>
      <c r="C1476" s="484" t="s">
        <v>1817</v>
      </c>
      <c r="D1476" s="481" t="s">
        <v>643</v>
      </c>
      <c r="E1476" s="448" t="s">
        <v>4</v>
      </c>
      <c r="F1476" s="449">
        <v>1</v>
      </c>
      <c r="G1476" s="450">
        <v>459.04</v>
      </c>
      <c r="H1476" s="451">
        <f t="shared" si="145"/>
        <v>459.04</v>
      </c>
      <c r="I1476" s="482"/>
    </row>
    <row r="1477" spans="1:9" s="443" customFormat="1" ht="38.25" x14ac:dyDescent="0.2">
      <c r="A1477" s="480" t="s">
        <v>232</v>
      </c>
      <c r="B1477" s="483">
        <v>100729</v>
      </c>
      <c r="C1477" s="484" t="s">
        <v>1818</v>
      </c>
      <c r="D1477" s="481" t="s">
        <v>486</v>
      </c>
      <c r="E1477" s="448" t="s">
        <v>16</v>
      </c>
      <c r="F1477" s="449">
        <v>75.25</v>
      </c>
      <c r="G1477" s="450">
        <v>24.86</v>
      </c>
      <c r="H1477" s="451">
        <f t="shared" si="145"/>
        <v>1870.72</v>
      </c>
      <c r="I1477" s="482"/>
    </row>
    <row r="1478" spans="1:9" s="443" customFormat="1" ht="25.5" x14ac:dyDescent="0.2">
      <c r="A1478" s="480" t="s">
        <v>232</v>
      </c>
      <c r="B1478" s="483">
        <v>97113</v>
      </c>
      <c r="C1478" s="484" t="s">
        <v>1819</v>
      </c>
      <c r="D1478" s="481" t="s">
        <v>488</v>
      </c>
      <c r="E1478" s="448" t="s">
        <v>16</v>
      </c>
      <c r="F1478" s="449">
        <v>31.75</v>
      </c>
      <c r="G1478" s="450">
        <v>2.1800000000000002</v>
      </c>
      <c r="H1478" s="451">
        <f t="shared" si="145"/>
        <v>69.22</v>
      </c>
      <c r="I1478" s="482"/>
    </row>
    <row r="1479" spans="1:9" s="443" customFormat="1" ht="25.5" x14ac:dyDescent="0.2">
      <c r="A1479" s="480"/>
      <c r="B1479" s="483"/>
      <c r="C1479" s="499" t="s">
        <v>1820</v>
      </c>
      <c r="D1479" s="500" t="s">
        <v>666</v>
      </c>
      <c r="E1479" s="448">
        <v>0</v>
      </c>
      <c r="F1479" s="449">
        <v>0</v>
      </c>
      <c r="G1479" s="450">
        <v>0</v>
      </c>
      <c r="H1479" s="451">
        <f t="shared" si="145"/>
        <v>0</v>
      </c>
      <c r="I1479" s="482"/>
    </row>
    <row r="1480" spans="1:9" s="443" customFormat="1" ht="38.25" x14ac:dyDescent="0.2">
      <c r="A1480" s="480" t="s">
        <v>232</v>
      </c>
      <c r="B1480" s="483">
        <v>104166</v>
      </c>
      <c r="C1480" s="484" t="s">
        <v>1825</v>
      </c>
      <c r="D1480" s="481" t="s">
        <v>429</v>
      </c>
      <c r="E1480" s="448" t="s">
        <v>300</v>
      </c>
      <c r="F1480" s="449">
        <v>3.5</v>
      </c>
      <c r="G1480" s="450">
        <v>82.36</v>
      </c>
      <c r="H1480" s="451">
        <f t="shared" si="145"/>
        <v>288.26</v>
      </c>
      <c r="I1480" s="482"/>
    </row>
    <row r="1481" spans="1:9" s="443" customFormat="1" ht="38.25" x14ac:dyDescent="0.2">
      <c r="A1481" s="480" t="s">
        <v>232</v>
      </c>
      <c r="B1481" s="483">
        <v>104167</v>
      </c>
      <c r="C1481" s="484" t="s">
        <v>1826</v>
      </c>
      <c r="D1481" s="481" t="s">
        <v>431</v>
      </c>
      <c r="E1481" s="448" t="s">
        <v>4</v>
      </c>
      <c r="F1481" s="449">
        <v>2</v>
      </c>
      <c r="G1481" s="450">
        <v>128.86000000000001</v>
      </c>
      <c r="H1481" s="451">
        <f t="shared" si="145"/>
        <v>257.72000000000003</v>
      </c>
      <c r="I1481" s="482"/>
    </row>
    <row r="1482" spans="1:9" s="443" customFormat="1" ht="38.25" x14ac:dyDescent="0.2">
      <c r="A1482" s="480" t="s">
        <v>232</v>
      </c>
      <c r="B1482" s="483">
        <v>104176</v>
      </c>
      <c r="C1482" s="484" t="s">
        <v>1827</v>
      </c>
      <c r="D1482" s="481" t="s">
        <v>439</v>
      </c>
      <c r="E1482" s="448" t="s">
        <v>4</v>
      </c>
      <c r="F1482" s="449">
        <v>2</v>
      </c>
      <c r="G1482" s="450">
        <v>262.52999999999997</v>
      </c>
      <c r="H1482" s="451">
        <f t="shared" si="145"/>
        <v>525.05999999999995</v>
      </c>
      <c r="I1482" s="482"/>
    </row>
    <row r="1483" spans="1:9" s="443" customFormat="1" ht="38.25" x14ac:dyDescent="0.2">
      <c r="A1483" s="480" t="s">
        <v>222</v>
      </c>
      <c r="B1483" s="483" t="s">
        <v>442</v>
      </c>
      <c r="C1483" s="484" t="s">
        <v>1828</v>
      </c>
      <c r="D1483" s="481" t="s">
        <v>650</v>
      </c>
      <c r="E1483" s="448" t="s">
        <v>4</v>
      </c>
      <c r="F1483" s="449">
        <v>3</v>
      </c>
      <c r="G1483" s="450">
        <v>84.09</v>
      </c>
      <c r="H1483" s="451">
        <f t="shared" si="145"/>
        <v>252.27</v>
      </c>
      <c r="I1483" s="482"/>
    </row>
    <row r="1484" spans="1:9" s="443" customFormat="1" ht="38.25" x14ac:dyDescent="0.2">
      <c r="A1484" s="480" t="s">
        <v>232</v>
      </c>
      <c r="B1484" s="483">
        <v>94229</v>
      </c>
      <c r="C1484" s="484" t="s">
        <v>1829</v>
      </c>
      <c r="D1484" s="481" t="s">
        <v>503</v>
      </c>
      <c r="E1484" s="448" t="s">
        <v>300</v>
      </c>
      <c r="F1484" s="449">
        <v>7.7</v>
      </c>
      <c r="G1484" s="450">
        <v>179.78</v>
      </c>
      <c r="H1484" s="451">
        <f t="shared" si="145"/>
        <v>1384.31</v>
      </c>
      <c r="I1484" s="482"/>
    </row>
    <row r="1485" spans="1:9" s="443" customFormat="1" x14ac:dyDescent="0.2">
      <c r="A1485" s="480"/>
      <c r="B1485" s="483"/>
      <c r="C1485" s="499" t="s">
        <v>1821</v>
      </c>
      <c r="D1485" s="500" t="s">
        <v>509</v>
      </c>
      <c r="E1485" s="448">
        <v>0</v>
      </c>
      <c r="F1485" s="449">
        <v>0</v>
      </c>
      <c r="G1485" s="450">
        <v>0</v>
      </c>
      <c r="H1485" s="451">
        <f t="shared" si="145"/>
        <v>0</v>
      </c>
      <c r="I1485" s="482"/>
    </row>
    <row r="1486" spans="1:9" s="443" customFormat="1" ht="38.25" x14ac:dyDescent="0.2">
      <c r="A1486" s="480" t="s">
        <v>232</v>
      </c>
      <c r="B1486" s="483">
        <v>100275</v>
      </c>
      <c r="C1486" s="494" t="s">
        <v>1822</v>
      </c>
      <c r="D1486" s="481" t="s">
        <v>505</v>
      </c>
      <c r="E1486" s="448" t="s">
        <v>506</v>
      </c>
      <c r="F1486" s="449">
        <v>66.849999999999994</v>
      </c>
      <c r="G1486" s="450">
        <v>24.48</v>
      </c>
      <c r="H1486" s="451">
        <f t="shared" si="145"/>
        <v>1636.49</v>
      </c>
      <c r="I1486" s="482"/>
    </row>
    <row r="1487" spans="1:9" s="443" customFormat="1" ht="38.25" x14ac:dyDescent="0.2">
      <c r="A1487" s="480" t="s">
        <v>232</v>
      </c>
      <c r="B1487" s="483">
        <v>94216</v>
      </c>
      <c r="C1487" s="494" t="s">
        <v>1823</v>
      </c>
      <c r="D1487" s="481" t="s">
        <v>508</v>
      </c>
      <c r="E1487" s="448" t="s">
        <v>16</v>
      </c>
      <c r="F1487" s="449">
        <v>66.849999999999994</v>
      </c>
      <c r="G1487" s="450">
        <v>189.71</v>
      </c>
      <c r="H1487" s="451">
        <f t="shared" si="145"/>
        <v>12682.11</v>
      </c>
      <c r="I1487" s="482"/>
    </row>
    <row r="1488" spans="1:9" s="443" customFormat="1" x14ac:dyDescent="0.2">
      <c r="A1488" s="480"/>
      <c r="B1488" s="483"/>
      <c r="C1488" s="499" t="s">
        <v>1824</v>
      </c>
      <c r="D1488" s="500" t="s">
        <v>306</v>
      </c>
      <c r="E1488" s="448">
        <v>0</v>
      </c>
      <c r="F1488" s="449">
        <v>0</v>
      </c>
      <c r="G1488" s="450">
        <v>0</v>
      </c>
      <c r="H1488" s="451">
        <f t="shared" si="145"/>
        <v>0</v>
      </c>
      <c r="I1488" s="482"/>
    </row>
    <row r="1489" spans="1:9" s="443" customFormat="1" ht="25.5" x14ac:dyDescent="0.2">
      <c r="A1489" s="480" t="s">
        <v>222</v>
      </c>
      <c r="B1489" s="483" t="s">
        <v>307</v>
      </c>
      <c r="C1489" s="484" t="s">
        <v>1830</v>
      </c>
      <c r="D1489" s="481" t="s">
        <v>309</v>
      </c>
      <c r="E1489" s="448" t="s">
        <v>300</v>
      </c>
      <c r="F1489" s="449">
        <v>8.86</v>
      </c>
      <c r="G1489" s="450">
        <v>6.98</v>
      </c>
      <c r="H1489" s="451">
        <f t="shared" si="145"/>
        <v>61.84</v>
      </c>
      <c r="I1489" s="482"/>
    </row>
    <row r="1490" spans="1:9" s="443" customFormat="1" ht="51" x14ac:dyDescent="0.2">
      <c r="A1490" s="480" t="s">
        <v>222</v>
      </c>
      <c r="B1490" s="483" t="s">
        <v>310</v>
      </c>
      <c r="C1490" s="484" t="s">
        <v>1831</v>
      </c>
      <c r="D1490" s="481" t="s">
        <v>312</v>
      </c>
      <c r="E1490" s="448" t="s">
        <v>42</v>
      </c>
      <c r="F1490" s="449">
        <v>0.04</v>
      </c>
      <c r="G1490" s="450">
        <v>4801.1000000000004</v>
      </c>
      <c r="H1490" s="451">
        <f t="shared" si="145"/>
        <v>192.04</v>
      </c>
      <c r="I1490" s="482"/>
    </row>
    <row r="1491" spans="1:9" s="443" customFormat="1" ht="38.25" x14ac:dyDescent="0.2">
      <c r="A1491" s="480" t="s">
        <v>222</v>
      </c>
      <c r="B1491" s="483" t="s">
        <v>313</v>
      </c>
      <c r="C1491" s="484" t="s">
        <v>1832</v>
      </c>
      <c r="D1491" s="481" t="s">
        <v>315</v>
      </c>
      <c r="E1491" s="448" t="s">
        <v>16</v>
      </c>
      <c r="F1491" s="449">
        <v>0.89</v>
      </c>
      <c r="G1491" s="450">
        <v>21.86</v>
      </c>
      <c r="H1491" s="451">
        <f t="shared" si="145"/>
        <v>19.46</v>
      </c>
      <c r="I1491" s="482"/>
    </row>
    <row r="1492" spans="1:9" s="443" customFormat="1" ht="25.5" x14ac:dyDescent="0.2">
      <c r="A1492" s="480" t="s">
        <v>232</v>
      </c>
      <c r="B1492" s="483">
        <v>100717</v>
      </c>
      <c r="C1492" s="484" t="s">
        <v>1833</v>
      </c>
      <c r="D1492" s="481" t="s">
        <v>317</v>
      </c>
      <c r="E1492" s="448" t="s">
        <v>16</v>
      </c>
      <c r="F1492" s="449">
        <v>0.89</v>
      </c>
      <c r="G1492" s="450">
        <v>12.47</v>
      </c>
      <c r="H1492" s="451">
        <f t="shared" si="145"/>
        <v>11.1</v>
      </c>
      <c r="I1492" s="482"/>
    </row>
    <row r="1493" spans="1:9" s="443" customFormat="1" ht="38.25" x14ac:dyDescent="0.2">
      <c r="A1493" s="480" t="s">
        <v>222</v>
      </c>
      <c r="B1493" s="483" t="s">
        <v>318</v>
      </c>
      <c r="C1493" s="484" t="s">
        <v>1834</v>
      </c>
      <c r="D1493" s="481" t="s">
        <v>320</v>
      </c>
      <c r="E1493" s="448" t="s">
        <v>133</v>
      </c>
      <c r="F1493" s="449">
        <v>0.85</v>
      </c>
      <c r="G1493" s="450">
        <v>39.78</v>
      </c>
      <c r="H1493" s="451">
        <f t="shared" si="145"/>
        <v>33.81</v>
      </c>
      <c r="I1493" s="482"/>
    </row>
    <row r="1494" spans="1:9" s="443" customFormat="1" ht="25.5" x14ac:dyDescent="0.2">
      <c r="A1494" s="480" t="s">
        <v>222</v>
      </c>
      <c r="B1494" s="483" t="s">
        <v>321</v>
      </c>
      <c r="C1494" s="484" t="s">
        <v>1835</v>
      </c>
      <c r="D1494" s="481" t="s">
        <v>323</v>
      </c>
      <c r="E1494" s="448" t="s">
        <v>16</v>
      </c>
      <c r="F1494" s="449">
        <v>0.89</v>
      </c>
      <c r="G1494" s="450">
        <v>62.15</v>
      </c>
      <c r="H1494" s="451">
        <f t="shared" si="145"/>
        <v>55.31</v>
      </c>
      <c r="I1494" s="482"/>
    </row>
    <row r="1495" spans="1:9" s="443" customFormat="1" ht="25.5" x14ac:dyDescent="0.2">
      <c r="A1495" s="480" t="s">
        <v>222</v>
      </c>
      <c r="B1495" s="483" t="s">
        <v>324</v>
      </c>
      <c r="C1495" s="484" t="s">
        <v>1836</v>
      </c>
      <c r="D1495" s="481" t="s">
        <v>326</v>
      </c>
      <c r="E1495" s="448" t="s">
        <v>42</v>
      </c>
      <c r="F1495" s="449">
        <v>0.04</v>
      </c>
      <c r="G1495" s="450">
        <v>8925.89</v>
      </c>
      <c r="H1495" s="451">
        <f t="shared" si="145"/>
        <v>357.04</v>
      </c>
      <c r="I1495" s="482"/>
    </row>
    <row r="1496" spans="1:9" s="443" customFormat="1" ht="25.5" x14ac:dyDescent="0.2">
      <c r="A1496" s="480" t="s">
        <v>222</v>
      </c>
      <c r="B1496" s="483" t="s">
        <v>327</v>
      </c>
      <c r="C1496" s="484" t="s">
        <v>1837</v>
      </c>
      <c r="D1496" s="481" t="s">
        <v>329</v>
      </c>
      <c r="E1496" s="448" t="s">
        <v>42</v>
      </c>
      <c r="F1496" s="449">
        <v>0.05</v>
      </c>
      <c r="G1496" s="450">
        <v>58.3</v>
      </c>
      <c r="H1496" s="451">
        <f t="shared" si="145"/>
        <v>2.92</v>
      </c>
      <c r="I1496" s="482"/>
    </row>
    <row r="1497" spans="1:9" s="443" customFormat="1" ht="51" x14ac:dyDescent="0.2">
      <c r="A1497" s="480" t="s">
        <v>232</v>
      </c>
      <c r="B1497" s="483">
        <v>100981</v>
      </c>
      <c r="C1497" s="484" t="s">
        <v>1838</v>
      </c>
      <c r="D1497" s="481" t="s">
        <v>331</v>
      </c>
      <c r="E1497" s="448" t="s">
        <v>42</v>
      </c>
      <c r="F1497" s="449">
        <v>0.06</v>
      </c>
      <c r="G1497" s="450">
        <v>11.03</v>
      </c>
      <c r="H1497" s="451">
        <f t="shared" si="145"/>
        <v>0.66</v>
      </c>
      <c r="I1497" s="482"/>
    </row>
    <row r="1498" spans="1:9" s="443" customFormat="1" ht="25.5" x14ac:dyDescent="0.2">
      <c r="A1498" s="480" t="s">
        <v>222</v>
      </c>
      <c r="B1498" s="483" t="s">
        <v>332</v>
      </c>
      <c r="C1498" s="484" t="s">
        <v>1839</v>
      </c>
      <c r="D1498" s="481" t="s">
        <v>925</v>
      </c>
      <c r="E1498" s="448" t="s">
        <v>335</v>
      </c>
      <c r="F1498" s="449">
        <v>0.13</v>
      </c>
      <c r="G1498" s="450">
        <v>129.94999999999999</v>
      </c>
      <c r="H1498" s="451">
        <f t="shared" si="145"/>
        <v>16.89</v>
      </c>
      <c r="I1498" s="482"/>
    </row>
    <row r="1499" spans="1:9" s="443" customFormat="1" x14ac:dyDescent="0.2">
      <c r="A1499" s="480"/>
      <c r="B1499" s="483"/>
      <c r="C1499" s="499" t="s">
        <v>1841</v>
      </c>
      <c r="D1499" s="500" t="s">
        <v>1840</v>
      </c>
      <c r="E1499" s="448"/>
      <c r="F1499" s="449"/>
      <c r="G1499" s="450"/>
      <c r="H1499" s="451">
        <f t="shared" si="145"/>
        <v>0</v>
      </c>
      <c r="I1499" s="482"/>
    </row>
    <row r="1500" spans="1:9" s="443" customFormat="1" x14ac:dyDescent="0.2">
      <c r="A1500" s="480"/>
      <c r="B1500" s="483"/>
      <c r="C1500" s="499" t="s">
        <v>1842</v>
      </c>
      <c r="D1500" s="500" t="s">
        <v>285</v>
      </c>
      <c r="E1500" s="448"/>
      <c r="F1500" s="449"/>
      <c r="G1500" s="450"/>
      <c r="H1500" s="451">
        <f t="shared" si="145"/>
        <v>0</v>
      </c>
      <c r="I1500" s="482"/>
    </row>
    <row r="1501" spans="1:9" s="443" customFormat="1" ht="25.5" x14ac:dyDescent="0.2">
      <c r="A1501" s="480" t="s">
        <v>222</v>
      </c>
      <c r="B1501" s="483" t="s">
        <v>286</v>
      </c>
      <c r="C1501" s="494" t="s">
        <v>1843</v>
      </c>
      <c r="D1501" s="497" t="s">
        <v>287</v>
      </c>
      <c r="E1501" s="448" t="s">
        <v>288</v>
      </c>
      <c r="F1501" s="449">
        <v>5.12</v>
      </c>
      <c r="G1501" s="450">
        <v>30</v>
      </c>
      <c r="H1501" s="451">
        <f t="shared" si="145"/>
        <v>153.6</v>
      </c>
      <c r="I1501" s="482"/>
    </row>
    <row r="1502" spans="1:9" s="443" customFormat="1" ht="25.5" x14ac:dyDescent="0.2">
      <c r="A1502" s="480" t="s">
        <v>222</v>
      </c>
      <c r="B1502" s="483" t="s">
        <v>289</v>
      </c>
      <c r="C1502" s="494" t="s">
        <v>1844</v>
      </c>
      <c r="D1502" s="497" t="s">
        <v>291</v>
      </c>
      <c r="E1502" s="448" t="s">
        <v>292</v>
      </c>
      <c r="F1502" s="449">
        <v>6.44</v>
      </c>
      <c r="G1502" s="450">
        <v>2.72</v>
      </c>
      <c r="H1502" s="451">
        <f t="shared" si="145"/>
        <v>17.52</v>
      </c>
      <c r="I1502" s="482"/>
    </row>
    <row r="1503" spans="1:9" s="443" customFormat="1" ht="51" x14ac:dyDescent="0.2">
      <c r="A1503" s="480" t="s">
        <v>232</v>
      </c>
      <c r="B1503" s="483">
        <v>97063</v>
      </c>
      <c r="C1503" s="494" t="s">
        <v>1845</v>
      </c>
      <c r="D1503" s="497" t="s">
        <v>294</v>
      </c>
      <c r="E1503" s="448" t="s">
        <v>16</v>
      </c>
      <c r="F1503" s="449">
        <v>40.92</v>
      </c>
      <c r="G1503" s="450">
        <v>27.42</v>
      </c>
      <c r="H1503" s="451">
        <f t="shared" si="145"/>
        <v>1122.03</v>
      </c>
      <c r="I1503" s="482"/>
    </row>
    <row r="1504" spans="1:9" s="443" customFormat="1" x14ac:dyDescent="0.2">
      <c r="A1504" s="480"/>
      <c r="B1504" s="483"/>
      <c r="C1504" s="499" t="s">
        <v>1846</v>
      </c>
      <c r="D1504" s="500" t="s">
        <v>390</v>
      </c>
      <c r="E1504" s="448">
        <v>0</v>
      </c>
      <c r="F1504" s="449">
        <v>0</v>
      </c>
      <c r="G1504" s="450">
        <v>0</v>
      </c>
      <c r="H1504" s="451">
        <f t="shared" si="145"/>
        <v>0</v>
      </c>
      <c r="I1504" s="482"/>
    </row>
    <row r="1505" spans="1:9" s="443" customFormat="1" ht="25.5" x14ac:dyDescent="0.2">
      <c r="A1505" s="480"/>
      <c r="B1505" s="483"/>
      <c r="C1505" s="499" t="s">
        <v>1847</v>
      </c>
      <c r="D1505" s="500" t="s">
        <v>372</v>
      </c>
      <c r="E1505" s="448"/>
      <c r="F1505" s="449"/>
      <c r="G1505" s="450"/>
      <c r="H1505" s="451">
        <f t="shared" si="145"/>
        <v>0</v>
      </c>
      <c r="I1505" s="482"/>
    </row>
    <row r="1506" spans="1:9" s="443" customFormat="1" ht="38.25" x14ac:dyDescent="0.2">
      <c r="A1506" s="480" t="s">
        <v>232</v>
      </c>
      <c r="B1506" s="483">
        <v>97647</v>
      </c>
      <c r="C1506" s="494" t="s">
        <v>1848</v>
      </c>
      <c r="D1506" s="497" t="s">
        <v>374</v>
      </c>
      <c r="E1506" s="448" t="s">
        <v>16</v>
      </c>
      <c r="F1506" s="449">
        <v>66.849999999999994</v>
      </c>
      <c r="G1506" s="450">
        <v>4.82</v>
      </c>
      <c r="H1506" s="451">
        <f t="shared" si="145"/>
        <v>322.22000000000003</v>
      </c>
      <c r="I1506" s="482"/>
    </row>
    <row r="1507" spans="1:9" s="443" customFormat="1" ht="25.5" x14ac:dyDescent="0.2">
      <c r="A1507" s="480" t="s">
        <v>232</v>
      </c>
      <c r="B1507" s="483">
        <v>97650</v>
      </c>
      <c r="C1507" s="494" t="s">
        <v>1849</v>
      </c>
      <c r="D1507" s="497" t="s">
        <v>376</v>
      </c>
      <c r="E1507" s="448" t="s">
        <v>16</v>
      </c>
      <c r="F1507" s="449">
        <v>66.849999999999994</v>
      </c>
      <c r="G1507" s="450">
        <v>10.38</v>
      </c>
      <c r="H1507" s="451">
        <f t="shared" si="145"/>
        <v>693.9</v>
      </c>
      <c r="I1507" s="482"/>
    </row>
    <row r="1508" spans="1:9" s="443" customFormat="1" ht="25.5" x14ac:dyDescent="0.2">
      <c r="A1508" s="480" t="s">
        <v>222</v>
      </c>
      <c r="B1508" s="483" t="s">
        <v>327</v>
      </c>
      <c r="C1508" s="494" t="s">
        <v>1850</v>
      </c>
      <c r="D1508" s="497" t="s">
        <v>329</v>
      </c>
      <c r="E1508" s="448" t="s">
        <v>42</v>
      </c>
      <c r="F1508" s="449">
        <v>8.69</v>
      </c>
      <c r="G1508" s="450">
        <v>58.3</v>
      </c>
      <c r="H1508" s="451">
        <f t="shared" si="145"/>
        <v>506.63</v>
      </c>
      <c r="I1508" s="482"/>
    </row>
    <row r="1509" spans="1:9" s="443" customFormat="1" ht="51" x14ac:dyDescent="0.2">
      <c r="A1509" s="480" t="s">
        <v>232</v>
      </c>
      <c r="B1509" s="483">
        <v>100981</v>
      </c>
      <c r="C1509" s="494" t="s">
        <v>1851</v>
      </c>
      <c r="D1509" s="497" t="s">
        <v>331</v>
      </c>
      <c r="E1509" s="448" t="s">
        <v>42</v>
      </c>
      <c r="F1509" s="449">
        <v>11.3</v>
      </c>
      <c r="G1509" s="450">
        <v>11.03</v>
      </c>
      <c r="H1509" s="451">
        <f t="shared" si="145"/>
        <v>124.64</v>
      </c>
      <c r="I1509" s="482"/>
    </row>
    <row r="1510" spans="1:9" s="443" customFormat="1" ht="25.5" x14ac:dyDescent="0.2">
      <c r="A1510" s="480" t="s">
        <v>222</v>
      </c>
      <c r="B1510" s="483" t="s">
        <v>332</v>
      </c>
      <c r="C1510" s="494" t="s">
        <v>1852</v>
      </c>
      <c r="D1510" s="497" t="s">
        <v>933</v>
      </c>
      <c r="E1510" s="448" t="s">
        <v>335</v>
      </c>
      <c r="F1510" s="449">
        <v>23.9</v>
      </c>
      <c r="G1510" s="450">
        <v>129.94999999999999</v>
      </c>
      <c r="H1510" s="451">
        <f t="shared" si="145"/>
        <v>3105.81</v>
      </c>
      <c r="I1510" s="482"/>
    </row>
    <row r="1511" spans="1:9" s="443" customFormat="1" ht="25.5" x14ac:dyDescent="0.2">
      <c r="A1511" s="480"/>
      <c r="B1511" s="483"/>
      <c r="C1511" s="499" t="s">
        <v>1853</v>
      </c>
      <c r="D1511" s="500" t="s">
        <v>381</v>
      </c>
      <c r="E1511" s="448"/>
      <c r="F1511" s="449"/>
      <c r="G1511" s="450"/>
      <c r="H1511" s="451">
        <f t="shared" si="145"/>
        <v>0</v>
      </c>
      <c r="I1511" s="482"/>
    </row>
    <row r="1512" spans="1:9" s="443" customFormat="1" ht="38.25" x14ac:dyDescent="0.2">
      <c r="A1512" s="480" t="s">
        <v>232</v>
      </c>
      <c r="B1512" s="483">
        <v>104791</v>
      </c>
      <c r="C1512" s="494" t="s">
        <v>1854</v>
      </c>
      <c r="D1512" s="497" t="s">
        <v>383</v>
      </c>
      <c r="E1512" s="448" t="s">
        <v>16</v>
      </c>
      <c r="F1512" s="449">
        <v>66.849999999999994</v>
      </c>
      <c r="G1512" s="450">
        <v>8.77</v>
      </c>
      <c r="H1512" s="451">
        <f t="shared" si="145"/>
        <v>586.27</v>
      </c>
      <c r="I1512" s="482"/>
    </row>
    <row r="1513" spans="1:9" s="443" customFormat="1" ht="25.5" x14ac:dyDescent="0.2">
      <c r="A1513" s="480" t="s">
        <v>222</v>
      </c>
      <c r="B1513" s="483" t="s">
        <v>327</v>
      </c>
      <c r="C1513" s="484" t="s">
        <v>1855</v>
      </c>
      <c r="D1513" s="481" t="s">
        <v>329</v>
      </c>
      <c r="E1513" s="448" t="s">
        <v>42</v>
      </c>
      <c r="F1513" s="449">
        <v>4.3499999999999996</v>
      </c>
      <c r="G1513" s="450">
        <v>58.3</v>
      </c>
      <c r="H1513" s="451">
        <f t="shared" si="145"/>
        <v>253.61</v>
      </c>
      <c r="I1513" s="482"/>
    </row>
    <row r="1514" spans="1:9" s="443" customFormat="1" ht="51" x14ac:dyDescent="0.2">
      <c r="A1514" s="480" t="s">
        <v>232</v>
      </c>
      <c r="B1514" s="483">
        <v>100981</v>
      </c>
      <c r="C1514" s="484" t="s">
        <v>1856</v>
      </c>
      <c r="D1514" s="481" t="s">
        <v>331</v>
      </c>
      <c r="E1514" s="448" t="s">
        <v>42</v>
      </c>
      <c r="F1514" s="449">
        <v>5.65</v>
      </c>
      <c r="G1514" s="450">
        <v>11.03</v>
      </c>
      <c r="H1514" s="451">
        <f t="shared" si="145"/>
        <v>62.32</v>
      </c>
      <c r="I1514" s="482"/>
    </row>
    <row r="1515" spans="1:9" s="443" customFormat="1" ht="25.5" x14ac:dyDescent="0.2">
      <c r="A1515" s="480" t="s">
        <v>222</v>
      </c>
      <c r="B1515" s="483" t="s">
        <v>332</v>
      </c>
      <c r="C1515" s="484" t="s">
        <v>1857</v>
      </c>
      <c r="D1515" s="481" t="s">
        <v>933</v>
      </c>
      <c r="E1515" s="448" t="s">
        <v>335</v>
      </c>
      <c r="F1515" s="449">
        <v>11.95</v>
      </c>
      <c r="G1515" s="450">
        <v>129.94999999999999</v>
      </c>
      <c r="H1515" s="451">
        <f t="shared" si="145"/>
        <v>1552.9</v>
      </c>
      <c r="I1515" s="482"/>
    </row>
    <row r="1516" spans="1:9" s="443" customFormat="1" x14ac:dyDescent="0.2">
      <c r="A1516" s="480"/>
      <c r="B1516" s="483"/>
      <c r="C1516" s="499" t="s">
        <v>1858</v>
      </c>
      <c r="D1516" s="500" t="s">
        <v>450</v>
      </c>
      <c r="E1516" s="448">
        <v>0</v>
      </c>
      <c r="F1516" s="449">
        <v>0</v>
      </c>
      <c r="G1516" s="450">
        <v>0</v>
      </c>
      <c r="H1516" s="451">
        <f t="shared" si="145"/>
        <v>0</v>
      </c>
      <c r="I1516" s="482"/>
    </row>
    <row r="1517" spans="1:9" s="443" customFormat="1" x14ac:dyDescent="0.2">
      <c r="A1517" s="480" t="s">
        <v>232</v>
      </c>
      <c r="B1517" s="483">
        <v>99811</v>
      </c>
      <c r="C1517" s="494" t="s">
        <v>1859</v>
      </c>
      <c r="D1517" s="481" t="s">
        <v>416</v>
      </c>
      <c r="E1517" s="448" t="s">
        <v>16</v>
      </c>
      <c r="F1517" s="449">
        <v>66.849999999999994</v>
      </c>
      <c r="G1517" s="450">
        <v>4.8</v>
      </c>
      <c r="H1517" s="451">
        <f t="shared" si="145"/>
        <v>320.88</v>
      </c>
      <c r="I1517" s="482"/>
    </row>
    <row r="1518" spans="1:9" s="443" customFormat="1" x14ac:dyDescent="0.2">
      <c r="A1518" s="480" t="s">
        <v>222</v>
      </c>
      <c r="B1518" s="483" t="s">
        <v>417</v>
      </c>
      <c r="C1518" s="494" t="s">
        <v>1860</v>
      </c>
      <c r="D1518" s="481" t="s">
        <v>419</v>
      </c>
      <c r="E1518" s="448" t="s">
        <v>16</v>
      </c>
      <c r="F1518" s="449">
        <v>66.849999999999994</v>
      </c>
      <c r="G1518" s="450">
        <v>23</v>
      </c>
      <c r="H1518" s="451">
        <f t="shared" si="145"/>
        <v>1537.55</v>
      </c>
      <c r="I1518" s="482"/>
    </row>
    <row r="1519" spans="1:9" s="443" customFormat="1" x14ac:dyDescent="0.2">
      <c r="A1519" s="480"/>
      <c r="B1519" s="483"/>
      <c r="C1519" s="499" t="s">
        <v>1861</v>
      </c>
      <c r="D1519" s="500" t="s">
        <v>672</v>
      </c>
      <c r="E1519" s="448">
        <v>0</v>
      </c>
      <c r="F1519" s="449">
        <v>0</v>
      </c>
      <c r="G1519" s="450">
        <v>0</v>
      </c>
      <c r="H1519" s="451">
        <f t="shared" si="145"/>
        <v>0</v>
      </c>
      <c r="I1519" s="482"/>
    </row>
    <row r="1520" spans="1:9" s="443" customFormat="1" x14ac:dyDescent="0.2">
      <c r="A1520" s="480" t="s">
        <v>222</v>
      </c>
      <c r="B1520" s="483" t="s">
        <v>627</v>
      </c>
      <c r="C1520" s="494" t="s">
        <v>1862</v>
      </c>
      <c r="D1520" s="481" t="s">
        <v>629</v>
      </c>
      <c r="E1520" s="448" t="s">
        <v>16</v>
      </c>
      <c r="F1520" s="449">
        <v>5.4</v>
      </c>
      <c r="G1520" s="450">
        <v>385.66</v>
      </c>
      <c r="H1520" s="451">
        <f t="shared" si="145"/>
        <v>2082.56</v>
      </c>
      <c r="I1520" s="482"/>
    </row>
    <row r="1521" spans="1:9" s="443" customFormat="1" x14ac:dyDescent="0.2">
      <c r="A1521" s="480"/>
      <c r="B1521" s="483"/>
      <c r="C1521" s="499" t="s">
        <v>1863</v>
      </c>
      <c r="D1521" s="500" t="s">
        <v>511</v>
      </c>
      <c r="E1521" s="448">
        <v>0</v>
      </c>
      <c r="F1521" s="449">
        <v>0</v>
      </c>
      <c r="G1521" s="450">
        <v>0</v>
      </c>
      <c r="H1521" s="451">
        <f t="shared" si="145"/>
        <v>0</v>
      </c>
      <c r="I1521" s="482"/>
    </row>
    <row r="1522" spans="1:9" s="443" customFormat="1" ht="51" x14ac:dyDescent="0.2">
      <c r="A1522" s="480" t="s">
        <v>222</v>
      </c>
      <c r="B1522" s="483" t="s">
        <v>354</v>
      </c>
      <c r="C1522" s="494" t="s">
        <v>1864</v>
      </c>
      <c r="D1522" s="481" t="s">
        <v>356</v>
      </c>
      <c r="E1522" s="448" t="s">
        <v>16</v>
      </c>
      <c r="F1522" s="449">
        <v>88.55</v>
      </c>
      <c r="G1522" s="450">
        <v>93.62</v>
      </c>
      <c r="H1522" s="451">
        <f t="shared" si="145"/>
        <v>8290.0499999999993</v>
      </c>
      <c r="I1522" s="482"/>
    </row>
    <row r="1523" spans="1:9" s="443" customFormat="1" x14ac:dyDescent="0.2">
      <c r="A1523" s="480"/>
      <c r="B1523" s="483"/>
      <c r="C1523" s="499" t="s">
        <v>1865</v>
      </c>
      <c r="D1523" s="500" t="s">
        <v>302</v>
      </c>
      <c r="E1523" s="448">
        <v>0</v>
      </c>
      <c r="F1523" s="449">
        <v>0</v>
      </c>
      <c r="G1523" s="450">
        <v>0</v>
      </c>
      <c r="H1523" s="451">
        <f t="shared" si="145"/>
        <v>0</v>
      </c>
      <c r="I1523" s="482"/>
    </row>
    <row r="1524" spans="1:9" s="443" customFormat="1" ht="25.5" x14ac:dyDescent="0.2">
      <c r="A1524" s="480" t="s">
        <v>232</v>
      </c>
      <c r="B1524" s="483">
        <v>99814</v>
      </c>
      <c r="C1524" s="494" t="s">
        <v>1866</v>
      </c>
      <c r="D1524" s="481" t="s">
        <v>304</v>
      </c>
      <c r="E1524" s="448" t="s">
        <v>16</v>
      </c>
      <c r="F1524" s="449">
        <v>88.55</v>
      </c>
      <c r="G1524" s="450">
        <v>2.67</v>
      </c>
      <c r="H1524" s="451">
        <f t="shared" si="145"/>
        <v>236.43</v>
      </c>
      <c r="I1524" s="482"/>
    </row>
    <row r="1525" spans="1:9" s="443" customFormat="1" x14ac:dyDescent="0.2">
      <c r="A1525" s="480"/>
      <c r="B1525" s="483"/>
      <c r="C1525" s="499" t="s">
        <v>1867</v>
      </c>
      <c r="D1525" s="500" t="s">
        <v>668</v>
      </c>
      <c r="E1525" s="448">
        <v>0</v>
      </c>
      <c r="F1525" s="449">
        <v>0</v>
      </c>
      <c r="G1525" s="450">
        <v>0</v>
      </c>
      <c r="H1525" s="451">
        <f t="shared" si="145"/>
        <v>0</v>
      </c>
      <c r="I1525" s="482"/>
    </row>
    <row r="1526" spans="1:9" s="443" customFormat="1" ht="63.75" x14ac:dyDescent="0.2">
      <c r="A1526" s="480" t="s">
        <v>222</v>
      </c>
      <c r="B1526" s="483" t="s">
        <v>475</v>
      </c>
      <c r="C1526" s="484" t="s">
        <v>1868</v>
      </c>
      <c r="D1526" s="481" t="s">
        <v>477</v>
      </c>
      <c r="E1526" s="448" t="s">
        <v>133</v>
      </c>
      <c r="F1526" s="449">
        <v>817.29</v>
      </c>
      <c r="G1526" s="450">
        <v>16.21</v>
      </c>
      <c r="H1526" s="451">
        <f t="shared" si="145"/>
        <v>13248.27</v>
      </c>
      <c r="I1526" s="482"/>
    </row>
    <row r="1527" spans="1:9" s="443" customFormat="1" ht="25.5" x14ac:dyDescent="0.2">
      <c r="A1527" s="480" t="s">
        <v>222</v>
      </c>
      <c r="B1527" s="483" t="s">
        <v>779</v>
      </c>
      <c r="C1527" s="484" t="s">
        <v>1869</v>
      </c>
      <c r="D1527" s="481" t="s">
        <v>480</v>
      </c>
      <c r="E1527" s="448" t="s">
        <v>481</v>
      </c>
      <c r="F1527" s="449">
        <v>1</v>
      </c>
      <c r="G1527" s="450">
        <v>5627.15</v>
      </c>
      <c r="H1527" s="451">
        <f t="shared" si="145"/>
        <v>5627.15</v>
      </c>
      <c r="I1527" s="482"/>
    </row>
    <row r="1528" spans="1:9" s="443" customFormat="1" ht="38.25" x14ac:dyDescent="0.2">
      <c r="A1528" s="480" t="s">
        <v>222</v>
      </c>
      <c r="B1528" s="483" t="s">
        <v>635</v>
      </c>
      <c r="C1528" s="484" t="s">
        <v>1870</v>
      </c>
      <c r="D1528" s="481" t="s">
        <v>637</v>
      </c>
      <c r="E1528" s="448" t="s">
        <v>4</v>
      </c>
      <c r="F1528" s="449">
        <v>2</v>
      </c>
      <c r="G1528" s="450">
        <v>540.03</v>
      </c>
      <c r="H1528" s="451">
        <f t="shared" si="145"/>
        <v>1080.06</v>
      </c>
      <c r="I1528" s="482"/>
    </row>
    <row r="1529" spans="1:9" s="443" customFormat="1" ht="38.25" x14ac:dyDescent="0.2">
      <c r="A1529" s="480" t="s">
        <v>222</v>
      </c>
      <c r="B1529" s="483" t="s">
        <v>638</v>
      </c>
      <c r="C1529" s="484" t="s">
        <v>1871</v>
      </c>
      <c r="D1529" s="481" t="s">
        <v>640</v>
      </c>
      <c r="E1529" s="448" t="s">
        <v>4</v>
      </c>
      <c r="F1529" s="449">
        <v>1</v>
      </c>
      <c r="G1529" s="450">
        <v>349.45</v>
      </c>
      <c r="H1529" s="451">
        <f t="shared" si="145"/>
        <v>349.45</v>
      </c>
      <c r="I1529" s="482"/>
    </row>
    <row r="1530" spans="1:9" s="443" customFormat="1" ht="38.25" x14ac:dyDescent="0.2">
      <c r="A1530" s="480" t="s">
        <v>222</v>
      </c>
      <c r="B1530" s="483" t="s">
        <v>641</v>
      </c>
      <c r="C1530" s="484" t="s">
        <v>1872</v>
      </c>
      <c r="D1530" s="481" t="s">
        <v>643</v>
      </c>
      <c r="E1530" s="448" t="s">
        <v>4</v>
      </c>
      <c r="F1530" s="449">
        <v>1</v>
      </c>
      <c r="G1530" s="450">
        <v>459.04</v>
      </c>
      <c r="H1530" s="451">
        <f t="shared" si="145"/>
        <v>459.04</v>
      </c>
      <c r="I1530" s="482"/>
    </row>
    <row r="1531" spans="1:9" s="443" customFormat="1" ht="38.25" x14ac:dyDescent="0.2">
      <c r="A1531" s="480" t="s">
        <v>232</v>
      </c>
      <c r="B1531" s="483">
        <v>100729</v>
      </c>
      <c r="C1531" s="484" t="s">
        <v>1873</v>
      </c>
      <c r="D1531" s="481" t="s">
        <v>486</v>
      </c>
      <c r="E1531" s="448" t="s">
        <v>16</v>
      </c>
      <c r="F1531" s="449">
        <v>75.25</v>
      </c>
      <c r="G1531" s="450">
        <v>24.86</v>
      </c>
      <c r="H1531" s="451">
        <f t="shared" si="145"/>
        <v>1870.72</v>
      </c>
      <c r="I1531" s="482"/>
    </row>
    <row r="1532" spans="1:9" s="443" customFormat="1" ht="25.5" x14ac:dyDescent="0.2">
      <c r="A1532" s="480" t="s">
        <v>232</v>
      </c>
      <c r="B1532" s="483">
        <v>97113</v>
      </c>
      <c r="C1532" s="484" t="s">
        <v>1874</v>
      </c>
      <c r="D1532" s="481" t="s">
        <v>488</v>
      </c>
      <c r="E1532" s="448" t="s">
        <v>16</v>
      </c>
      <c r="F1532" s="449">
        <v>31.75</v>
      </c>
      <c r="G1532" s="450">
        <v>2.1800000000000002</v>
      </c>
      <c r="H1532" s="451">
        <f t="shared" si="145"/>
        <v>69.22</v>
      </c>
      <c r="I1532" s="482"/>
    </row>
    <row r="1533" spans="1:9" s="443" customFormat="1" ht="25.5" x14ac:dyDescent="0.2">
      <c r="A1533" s="480"/>
      <c r="B1533" s="483"/>
      <c r="C1533" s="499" t="s">
        <v>1875</v>
      </c>
      <c r="D1533" s="500" t="s">
        <v>666</v>
      </c>
      <c r="E1533" s="448">
        <v>0</v>
      </c>
      <c r="F1533" s="449">
        <v>0</v>
      </c>
      <c r="G1533" s="450">
        <v>0</v>
      </c>
      <c r="H1533" s="451">
        <f t="shared" si="145"/>
        <v>0</v>
      </c>
      <c r="I1533" s="482"/>
    </row>
    <row r="1534" spans="1:9" s="443" customFormat="1" ht="38.25" x14ac:dyDescent="0.2">
      <c r="A1534" s="480" t="s">
        <v>232</v>
      </c>
      <c r="B1534" s="483">
        <v>104166</v>
      </c>
      <c r="C1534" s="484" t="s">
        <v>1880</v>
      </c>
      <c r="D1534" s="481" t="s">
        <v>429</v>
      </c>
      <c r="E1534" s="448" t="s">
        <v>300</v>
      </c>
      <c r="F1534" s="449">
        <v>3.5</v>
      </c>
      <c r="G1534" s="450">
        <v>82.36</v>
      </c>
      <c r="H1534" s="451">
        <f t="shared" si="145"/>
        <v>288.26</v>
      </c>
      <c r="I1534" s="482"/>
    </row>
    <row r="1535" spans="1:9" s="443" customFormat="1" ht="38.25" x14ac:dyDescent="0.2">
      <c r="A1535" s="480" t="s">
        <v>232</v>
      </c>
      <c r="B1535" s="483">
        <v>104167</v>
      </c>
      <c r="C1535" s="484" t="s">
        <v>1881</v>
      </c>
      <c r="D1535" s="481" t="s">
        <v>431</v>
      </c>
      <c r="E1535" s="448" t="s">
        <v>4</v>
      </c>
      <c r="F1535" s="449">
        <v>2</v>
      </c>
      <c r="G1535" s="450">
        <v>128.86000000000001</v>
      </c>
      <c r="H1535" s="451">
        <f t="shared" si="145"/>
        <v>257.72000000000003</v>
      </c>
      <c r="I1535" s="482"/>
    </row>
    <row r="1536" spans="1:9" s="443" customFormat="1" ht="38.25" x14ac:dyDescent="0.2">
      <c r="A1536" s="480" t="s">
        <v>232</v>
      </c>
      <c r="B1536" s="483">
        <v>104176</v>
      </c>
      <c r="C1536" s="484" t="s">
        <v>1882</v>
      </c>
      <c r="D1536" s="481" t="s">
        <v>439</v>
      </c>
      <c r="E1536" s="448" t="s">
        <v>4</v>
      </c>
      <c r="F1536" s="449">
        <v>2</v>
      </c>
      <c r="G1536" s="450">
        <v>262.52999999999997</v>
      </c>
      <c r="H1536" s="451">
        <f t="shared" si="145"/>
        <v>525.05999999999995</v>
      </c>
      <c r="I1536" s="482"/>
    </row>
    <row r="1537" spans="1:9" s="443" customFormat="1" ht="38.25" x14ac:dyDescent="0.2">
      <c r="A1537" s="480" t="s">
        <v>222</v>
      </c>
      <c r="B1537" s="483" t="s">
        <v>442</v>
      </c>
      <c r="C1537" s="484" t="s">
        <v>1883</v>
      </c>
      <c r="D1537" s="481" t="s">
        <v>650</v>
      </c>
      <c r="E1537" s="448" t="s">
        <v>4</v>
      </c>
      <c r="F1537" s="449">
        <v>3</v>
      </c>
      <c r="G1537" s="450">
        <v>84.09</v>
      </c>
      <c r="H1537" s="451">
        <f t="shared" si="145"/>
        <v>252.27</v>
      </c>
      <c r="I1537" s="482"/>
    </row>
    <row r="1538" spans="1:9" s="443" customFormat="1" ht="38.25" x14ac:dyDescent="0.2">
      <c r="A1538" s="480" t="s">
        <v>232</v>
      </c>
      <c r="B1538" s="483">
        <v>94229</v>
      </c>
      <c r="C1538" s="484" t="s">
        <v>1884</v>
      </c>
      <c r="D1538" s="481" t="s">
        <v>503</v>
      </c>
      <c r="E1538" s="448" t="s">
        <v>300</v>
      </c>
      <c r="F1538" s="449">
        <v>7.7</v>
      </c>
      <c r="G1538" s="450">
        <v>179.78</v>
      </c>
      <c r="H1538" s="451">
        <f t="shared" si="145"/>
        <v>1384.31</v>
      </c>
      <c r="I1538" s="482"/>
    </row>
    <row r="1539" spans="1:9" s="443" customFormat="1" x14ac:dyDescent="0.2">
      <c r="A1539" s="480"/>
      <c r="B1539" s="483"/>
      <c r="C1539" s="499" t="s">
        <v>1876</v>
      </c>
      <c r="D1539" s="500" t="s">
        <v>509</v>
      </c>
      <c r="E1539" s="448">
        <v>0</v>
      </c>
      <c r="F1539" s="449">
        <v>0</v>
      </c>
      <c r="G1539" s="450">
        <v>0</v>
      </c>
      <c r="H1539" s="451">
        <f t="shared" si="145"/>
        <v>0</v>
      </c>
      <c r="I1539" s="482"/>
    </row>
    <row r="1540" spans="1:9" s="443" customFormat="1" ht="38.25" x14ac:dyDescent="0.2">
      <c r="A1540" s="480" t="s">
        <v>232</v>
      </c>
      <c r="B1540" s="483">
        <v>100275</v>
      </c>
      <c r="C1540" s="494" t="s">
        <v>1877</v>
      </c>
      <c r="D1540" s="481" t="s">
        <v>505</v>
      </c>
      <c r="E1540" s="448" t="s">
        <v>506</v>
      </c>
      <c r="F1540" s="449">
        <v>66.849999999999994</v>
      </c>
      <c r="G1540" s="450">
        <v>24.48</v>
      </c>
      <c r="H1540" s="451">
        <f t="shared" si="145"/>
        <v>1636.49</v>
      </c>
      <c r="I1540" s="482"/>
    </row>
    <row r="1541" spans="1:9" s="443" customFormat="1" ht="38.25" x14ac:dyDescent="0.2">
      <c r="A1541" s="480" t="s">
        <v>232</v>
      </c>
      <c r="B1541" s="483">
        <v>94216</v>
      </c>
      <c r="C1541" s="494" t="s">
        <v>1878</v>
      </c>
      <c r="D1541" s="481" t="s">
        <v>508</v>
      </c>
      <c r="E1541" s="448" t="s">
        <v>16</v>
      </c>
      <c r="F1541" s="449">
        <v>66.849999999999994</v>
      </c>
      <c r="G1541" s="450">
        <v>189.71</v>
      </c>
      <c r="H1541" s="451">
        <f t="shared" si="145"/>
        <v>12682.11</v>
      </c>
      <c r="I1541" s="482"/>
    </row>
    <row r="1542" spans="1:9" s="443" customFormat="1" x14ac:dyDescent="0.2">
      <c r="A1542" s="480"/>
      <c r="B1542" s="483"/>
      <c r="C1542" s="499" t="s">
        <v>1879</v>
      </c>
      <c r="D1542" s="500" t="s">
        <v>306</v>
      </c>
      <c r="E1542" s="448">
        <v>0</v>
      </c>
      <c r="F1542" s="449">
        <v>0</v>
      </c>
      <c r="G1542" s="450">
        <v>0</v>
      </c>
      <c r="H1542" s="451">
        <f t="shared" si="145"/>
        <v>0</v>
      </c>
      <c r="I1542" s="482"/>
    </row>
    <row r="1543" spans="1:9" s="443" customFormat="1" ht="25.5" x14ac:dyDescent="0.2">
      <c r="A1543" s="480" t="s">
        <v>222</v>
      </c>
      <c r="B1543" s="483" t="s">
        <v>307</v>
      </c>
      <c r="C1543" s="484" t="s">
        <v>1885</v>
      </c>
      <c r="D1543" s="481" t="s">
        <v>309</v>
      </c>
      <c r="E1543" s="448" t="s">
        <v>300</v>
      </c>
      <c r="F1543" s="449">
        <v>8.86</v>
      </c>
      <c r="G1543" s="450">
        <v>6.98</v>
      </c>
      <c r="H1543" s="451">
        <f t="shared" si="145"/>
        <v>61.84</v>
      </c>
      <c r="I1543" s="482"/>
    </row>
    <row r="1544" spans="1:9" s="443" customFormat="1" ht="51" x14ac:dyDescent="0.2">
      <c r="A1544" s="480" t="s">
        <v>222</v>
      </c>
      <c r="B1544" s="483" t="s">
        <v>310</v>
      </c>
      <c r="C1544" s="484" t="s">
        <v>1886</v>
      </c>
      <c r="D1544" s="481" t="s">
        <v>312</v>
      </c>
      <c r="E1544" s="448" t="s">
        <v>42</v>
      </c>
      <c r="F1544" s="449">
        <v>0.04</v>
      </c>
      <c r="G1544" s="450">
        <v>4801.1000000000004</v>
      </c>
      <c r="H1544" s="451">
        <f t="shared" si="145"/>
        <v>192.04</v>
      </c>
      <c r="I1544" s="482"/>
    </row>
    <row r="1545" spans="1:9" s="443" customFormat="1" ht="38.25" x14ac:dyDescent="0.2">
      <c r="A1545" s="480" t="s">
        <v>222</v>
      </c>
      <c r="B1545" s="483" t="s">
        <v>313</v>
      </c>
      <c r="C1545" s="484" t="s">
        <v>1887</v>
      </c>
      <c r="D1545" s="481" t="s">
        <v>315</v>
      </c>
      <c r="E1545" s="448" t="s">
        <v>16</v>
      </c>
      <c r="F1545" s="449">
        <v>0.89</v>
      </c>
      <c r="G1545" s="450">
        <v>21.86</v>
      </c>
      <c r="H1545" s="451">
        <f t="shared" si="145"/>
        <v>19.46</v>
      </c>
      <c r="I1545" s="482"/>
    </row>
    <row r="1546" spans="1:9" s="443" customFormat="1" ht="25.5" x14ac:dyDescent="0.2">
      <c r="A1546" s="480" t="s">
        <v>232</v>
      </c>
      <c r="B1546" s="483">
        <v>100717</v>
      </c>
      <c r="C1546" s="484" t="s">
        <v>1888</v>
      </c>
      <c r="D1546" s="481" t="s">
        <v>317</v>
      </c>
      <c r="E1546" s="448" t="s">
        <v>16</v>
      </c>
      <c r="F1546" s="449">
        <v>0.89</v>
      </c>
      <c r="G1546" s="450">
        <v>12.47</v>
      </c>
      <c r="H1546" s="451">
        <f t="shared" si="145"/>
        <v>11.1</v>
      </c>
      <c r="I1546" s="482"/>
    </row>
    <row r="1547" spans="1:9" s="443" customFormat="1" ht="38.25" x14ac:dyDescent="0.2">
      <c r="A1547" s="480" t="s">
        <v>222</v>
      </c>
      <c r="B1547" s="483" t="s">
        <v>318</v>
      </c>
      <c r="C1547" s="484" t="s">
        <v>1889</v>
      </c>
      <c r="D1547" s="481" t="s">
        <v>320</v>
      </c>
      <c r="E1547" s="448" t="s">
        <v>133</v>
      </c>
      <c r="F1547" s="449">
        <v>0.85</v>
      </c>
      <c r="G1547" s="450">
        <v>39.78</v>
      </c>
      <c r="H1547" s="451">
        <f t="shared" ref="H1547:H1656" si="151">+F1547*G1547</f>
        <v>33.81</v>
      </c>
      <c r="I1547" s="482"/>
    </row>
    <row r="1548" spans="1:9" s="443" customFormat="1" ht="25.5" x14ac:dyDescent="0.2">
      <c r="A1548" s="480" t="s">
        <v>222</v>
      </c>
      <c r="B1548" s="483" t="s">
        <v>321</v>
      </c>
      <c r="C1548" s="484" t="s">
        <v>1890</v>
      </c>
      <c r="D1548" s="481" t="s">
        <v>323</v>
      </c>
      <c r="E1548" s="448" t="s">
        <v>16</v>
      </c>
      <c r="F1548" s="449">
        <v>0.89</v>
      </c>
      <c r="G1548" s="450">
        <v>62.15</v>
      </c>
      <c r="H1548" s="451">
        <f t="shared" si="151"/>
        <v>55.31</v>
      </c>
      <c r="I1548" s="482"/>
    </row>
    <row r="1549" spans="1:9" s="443" customFormat="1" ht="25.5" x14ac:dyDescent="0.2">
      <c r="A1549" s="480" t="s">
        <v>222</v>
      </c>
      <c r="B1549" s="483" t="s">
        <v>324</v>
      </c>
      <c r="C1549" s="484" t="s">
        <v>1891</v>
      </c>
      <c r="D1549" s="481" t="s">
        <v>326</v>
      </c>
      <c r="E1549" s="448" t="s">
        <v>42</v>
      </c>
      <c r="F1549" s="449">
        <v>0.04</v>
      </c>
      <c r="G1549" s="450">
        <v>8925.89</v>
      </c>
      <c r="H1549" s="451">
        <f t="shared" si="151"/>
        <v>357.04</v>
      </c>
      <c r="I1549" s="482"/>
    </row>
    <row r="1550" spans="1:9" s="443" customFormat="1" ht="25.5" x14ac:dyDescent="0.2">
      <c r="A1550" s="480" t="s">
        <v>222</v>
      </c>
      <c r="B1550" s="483" t="s">
        <v>327</v>
      </c>
      <c r="C1550" s="484" t="s">
        <v>1892</v>
      </c>
      <c r="D1550" s="481" t="s">
        <v>329</v>
      </c>
      <c r="E1550" s="448" t="s">
        <v>42</v>
      </c>
      <c r="F1550" s="449">
        <v>0.05</v>
      </c>
      <c r="G1550" s="450">
        <v>58.3</v>
      </c>
      <c r="H1550" s="451">
        <f t="shared" si="151"/>
        <v>2.92</v>
      </c>
      <c r="I1550" s="482"/>
    </row>
    <row r="1551" spans="1:9" s="443" customFormat="1" ht="51" x14ac:dyDescent="0.2">
      <c r="A1551" s="480" t="s">
        <v>232</v>
      </c>
      <c r="B1551" s="483">
        <v>100981</v>
      </c>
      <c r="C1551" s="484" t="s">
        <v>1893</v>
      </c>
      <c r="D1551" s="481" t="s">
        <v>331</v>
      </c>
      <c r="E1551" s="448" t="s">
        <v>42</v>
      </c>
      <c r="F1551" s="449">
        <v>0.06</v>
      </c>
      <c r="G1551" s="450">
        <v>11.03</v>
      </c>
      <c r="H1551" s="451">
        <f t="shared" si="151"/>
        <v>0.66</v>
      </c>
      <c r="I1551" s="482"/>
    </row>
    <row r="1552" spans="1:9" s="443" customFormat="1" ht="25.5" x14ac:dyDescent="0.2">
      <c r="A1552" s="480" t="s">
        <v>222</v>
      </c>
      <c r="B1552" s="483" t="s">
        <v>332</v>
      </c>
      <c r="C1552" s="484" t="s">
        <v>1894</v>
      </c>
      <c r="D1552" s="481" t="s">
        <v>925</v>
      </c>
      <c r="E1552" s="448" t="s">
        <v>335</v>
      </c>
      <c r="F1552" s="449">
        <v>0.13</v>
      </c>
      <c r="G1552" s="450">
        <v>129.94999999999999</v>
      </c>
      <c r="H1552" s="451">
        <f t="shared" si="151"/>
        <v>16.89</v>
      </c>
      <c r="I1552" s="482"/>
    </row>
    <row r="1553" spans="1:9" s="443" customFormat="1" x14ac:dyDescent="0.2">
      <c r="A1553" s="480"/>
      <c r="B1553" s="483"/>
      <c r="C1553" s="499" t="s">
        <v>1895</v>
      </c>
      <c r="D1553" s="500" t="s">
        <v>1096</v>
      </c>
      <c r="E1553" s="448"/>
      <c r="F1553" s="449"/>
      <c r="G1553" s="450"/>
      <c r="H1553" s="451">
        <f t="shared" si="151"/>
        <v>0</v>
      </c>
      <c r="I1553" s="482"/>
    </row>
    <row r="1554" spans="1:9" s="443" customFormat="1" x14ac:dyDescent="0.2">
      <c r="A1554" s="480"/>
      <c r="B1554" s="483"/>
      <c r="C1554" s="499" t="s">
        <v>1896</v>
      </c>
      <c r="D1554" s="500" t="s">
        <v>668</v>
      </c>
      <c r="E1554" s="448">
        <v>0</v>
      </c>
      <c r="F1554" s="449">
        <v>0</v>
      </c>
      <c r="G1554" s="450">
        <v>0</v>
      </c>
      <c r="H1554" s="451">
        <f t="shared" si="151"/>
        <v>0</v>
      </c>
      <c r="I1554" s="482"/>
    </row>
    <row r="1555" spans="1:9" s="443" customFormat="1" ht="63.75" x14ac:dyDescent="0.2">
      <c r="A1555" s="480" t="s">
        <v>222</v>
      </c>
      <c r="B1555" s="483" t="s">
        <v>475</v>
      </c>
      <c r="C1555" s="494" t="s">
        <v>1897</v>
      </c>
      <c r="D1555" s="497" t="s">
        <v>477</v>
      </c>
      <c r="E1555" s="448" t="s">
        <v>133</v>
      </c>
      <c r="F1555" s="449">
        <v>326.32</v>
      </c>
      <c r="G1555" s="450">
        <v>16.21</v>
      </c>
      <c r="H1555" s="451">
        <f t="shared" si="151"/>
        <v>5289.65</v>
      </c>
      <c r="I1555" s="482"/>
    </row>
    <row r="1556" spans="1:9" s="443" customFormat="1" ht="38.25" x14ac:dyDescent="0.2">
      <c r="A1556" s="480" t="s">
        <v>232</v>
      </c>
      <c r="B1556" s="483">
        <v>100729</v>
      </c>
      <c r="C1556" s="494" t="s">
        <v>1898</v>
      </c>
      <c r="D1556" s="497" t="s">
        <v>486</v>
      </c>
      <c r="E1556" s="448" t="s">
        <v>16</v>
      </c>
      <c r="F1556" s="449">
        <v>13.14</v>
      </c>
      <c r="G1556" s="450">
        <v>24.86</v>
      </c>
      <c r="H1556" s="451">
        <f t="shared" si="151"/>
        <v>326.66000000000003</v>
      </c>
      <c r="I1556" s="482"/>
    </row>
    <row r="1557" spans="1:9" s="443" customFormat="1" x14ac:dyDescent="0.2">
      <c r="A1557" s="480"/>
      <c r="B1557" s="483"/>
      <c r="C1557" s="499" t="s">
        <v>1899</v>
      </c>
      <c r="D1557" s="500" t="s">
        <v>509</v>
      </c>
      <c r="E1557" s="448">
        <v>0</v>
      </c>
      <c r="F1557" s="449">
        <v>0</v>
      </c>
      <c r="G1557" s="450">
        <v>0</v>
      </c>
      <c r="H1557" s="451">
        <f t="shared" si="151"/>
        <v>0</v>
      </c>
      <c r="I1557" s="482"/>
    </row>
    <row r="1558" spans="1:9" s="443" customFormat="1" ht="38.25" x14ac:dyDescent="0.2">
      <c r="A1558" s="480" t="s">
        <v>232</v>
      </c>
      <c r="B1558" s="483">
        <v>100275</v>
      </c>
      <c r="C1558" s="494" t="s">
        <v>1900</v>
      </c>
      <c r="D1558" s="497" t="s">
        <v>505</v>
      </c>
      <c r="E1558" s="448" t="s">
        <v>506</v>
      </c>
      <c r="F1558" s="449">
        <v>27.09</v>
      </c>
      <c r="G1558" s="450">
        <v>24.48</v>
      </c>
      <c r="H1558" s="451">
        <f t="shared" si="151"/>
        <v>663.16</v>
      </c>
      <c r="I1558" s="482"/>
    </row>
    <row r="1559" spans="1:9" s="443" customFormat="1" ht="38.25" x14ac:dyDescent="0.2">
      <c r="A1559" s="480" t="s">
        <v>232</v>
      </c>
      <c r="B1559" s="483">
        <v>94216</v>
      </c>
      <c r="C1559" s="494" t="s">
        <v>1901</v>
      </c>
      <c r="D1559" s="497" t="s">
        <v>508</v>
      </c>
      <c r="E1559" s="448" t="s">
        <v>16</v>
      </c>
      <c r="F1559" s="449">
        <v>27.09</v>
      </c>
      <c r="G1559" s="450">
        <v>189.71</v>
      </c>
      <c r="H1559" s="451">
        <f t="shared" si="151"/>
        <v>5139.24</v>
      </c>
      <c r="I1559" s="482"/>
    </row>
    <row r="1560" spans="1:9" s="443" customFormat="1" ht="63.75" x14ac:dyDescent="0.2">
      <c r="A1560" s="480" t="s">
        <v>232</v>
      </c>
      <c r="B1560" s="483">
        <v>100326</v>
      </c>
      <c r="C1560" s="494" t="s">
        <v>1902</v>
      </c>
      <c r="D1560" s="497" t="s">
        <v>744</v>
      </c>
      <c r="E1560" s="448" t="s">
        <v>300</v>
      </c>
      <c r="F1560" s="449">
        <v>7.5</v>
      </c>
      <c r="G1560" s="450">
        <v>21.37</v>
      </c>
      <c r="H1560" s="451">
        <f t="shared" si="151"/>
        <v>160.28</v>
      </c>
      <c r="I1560" s="482"/>
    </row>
    <row r="1561" spans="1:9" s="443" customFormat="1" x14ac:dyDescent="0.2">
      <c r="A1561" s="480"/>
      <c r="B1561" s="483"/>
      <c r="C1561" s="499" t="s">
        <v>1903</v>
      </c>
      <c r="D1561" s="500" t="s">
        <v>1105</v>
      </c>
      <c r="E1561" s="448"/>
      <c r="F1561" s="449"/>
      <c r="G1561" s="450"/>
      <c r="H1561" s="451">
        <f t="shared" si="151"/>
        <v>0</v>
      </c>
      <c r="I1561" s="482"/>
    </row>
    <row r="1562" spans="1:9" s="443" customFormat="1" x14ac:dyDescent="0.2">
      <c r="A1562" s="480"/>
      <c r="B1562" s="483"/>
      <c r="C1562" s="499" t="s">
        <v>1904</v>
      </c>
      <c r="D1562" s="500" t="s">
        <v>285</v>
      </c>
      <c r="E1562" s="448">
        <v>0</v>
      </c>
      <c r="F1562" s="449">
        <v>0</v>
      </c>
      <c r="G1562" s="450">
        <v>0</v>
      </c>
      <c r="H1562" s="451">
        <f t="shared" si="151"/>
        <v>0</v>
      </c>
      <c r="I1562" s="482"/>
    </row>
    <row r="1563" spans="1:9" s="443" customFormat="1" ht="25.5" x14ac:dyDescent="0.2">
      <c r="A1563" s="480" t="s">
        <v>222</v>
      </c>
      <c r="B1563" s="483" t="s">
        <v>286</v>
      </c>
      <c r="C1563" s="494" t="s">
        <v>1905</v>
      </c>
      <c r="D1563" s="497" t="s">
        <v>287</v>
      </c>
      <c r="E1563" s="448" t="s">
        <v>288</v>
      </c>
      <c r="F1563" s="449">
        <v>5.12</v>
      </c>
      <c r="G1563" s="450">
        <v>30</v>
      </c>
      <c r="H1563" s="451">
        <f t="shared" si="151"/>
        <v>153.6</v>
      </c>
      <c r="I1563" s="482"/>
    </row>
    <row r="1564" spans="1:9" s="443" customFormat="1" ht="25.5" x14ac:dyDescent="0.2">
      <c r="A1564" s="480" t="s">
        <v>222</v>
      </c>
      <c r="B1564" s="483" t="s">
        <v>289</v>
      </c>
      <c r="C1564" s="494" t="s">
        <v>1906</v>
      </c>
      <c r="D1564" s="497" t="s">
        <v>291</v>
      </c>
      <c r="E1564" s="448" t="s">
        <v>292</v>
      </c>
      <c r="F1564" s="449">
        <v>6.44</v>
      </c>
      <c r="G1564" s="450">
        <v>2.72</v>
      </c>
      <c r="H1564" s="451">
        <f t="shared" si="151"/>
        <v>17.52</v>
      </c>
      <c r="I1564" s="482"/>
    </row>
    <row r="1565" spans="1:9" s="443" customFormat="1" ht="51" x14ac:dyDescent="0.2">
      <c r="A1565" s="480" t="s">
        <v>232</v>
      </c>
      <c r="B1565" s="483">
        <v>97063</v>
      </c>
      <c r="C1565" s="494" t="s">
        <v>1907</v>
      </c>
      <c r="D1565" s="497" t="s">
        <v>294</v>
      </c>
      <c r="E1565" s="448" t="s">
        <v>16</v>
      </c>
      <c r="F1565" s="449">
        <v>40.92</v>
      </c>
      <c r="G1565" s="450">
        <v>27.42</v>
      </c>
      <c r="H1565" s="451">
        <f t="shared" si="151"/>
        <v>1122.03</v>
      </c>
      <c r="I1565" s="482"/>
    </row>
    <row r="1566" spans="1:9" s="443" customFormat="1" x14ac:dyDescent="0.2">
      <c r="A1566" s="480"/>
      <c r="B1566" s="483"/>
      <c r="C1566" s="499" t="s">
        <v>1908</v>
      </c>
      <c r="D1566" s="500" t="s">
        <v>390</v>
      </c>
      <c r="E1566" s="448">
        <v>0</v>
      </c>
      <c r="F1566" s="449">
        <v>0</v>
      </c>
      <c r="G1566" s="450">
        <v>0</v>
      </c>
      <c r="H1566" s="451">
        <f t="shared" si="151"/>
        <v>0</v>
      </c>
      <c r="I1566" s="482"/>
    </row>
    <row r="1567" spans="1:9" s="443" customFormat="1" ht="25.5" x14ac:dyDescent="0.2">
      <c r="A1567" s="480"/>
      <c r="B1567" s="483"/>
      <c r="C1567" s="499" t="s">
        <v>1909</v>
      </c>
      <c r="D1567" s="500" t="s">
        <v>372</v>
      </c>
      <c r="E1567" s="448"/>
      <c r="F1567" s="449"/>
      <c r="G1567" s="450"/>
      <c r="H1567" s="451">
        <f t="shared" si="151"/>
        <v>0</v>
      </c>
      <c r="I1567" s="482"/>
    </row>
    <row r="1568" spans="1:9" s="443" customFormat="1" ht="38.25" x14ac:dyDescent="0.2">
      <c r="A1568" s="480" t="s">
        <v>232</v>
      </c>
      <c r="B1568" s="483">
        <v>97647</v>
      </c>
      <c r="C1568" s="494" t="s">
        <v>1910</v>
      </c>
      <c r="D1568" s="497" t="s">
        <v>374</v>
      </c>
      <c r="E1568" s="448" t="s">
        <v>16</v>
      </c>
      <c r="F1568" s="449">
        <v>66.849999999999994</v>
      </c>
      <c r="G1568" s="450">
        <v>4.82</v>
      </c>
      <c r="H1568" s="451">
        <f t="shared" si="151"/>
        <v>322.22000000000003</v>
      </c>
      <c r="I1568" s="482"/>
    </row>
    <row r="1569" spans="1:9" s="443" customFormat="1" ht="25.5" x14ac:dyDescent="0.2">
      <c r="A1569" s="480" t="s">
        <v>232</v>
      </c>
      <c r="B1569" s="483">
        <v>97650</v>
      </c>
      <c r="C1569" s="494" t="s">
        <v>1911</v>
      </c>
      <c r="D1569" s="497" t="s">
        <v>376</v>
      </c>
      <c r="E1569" s="448" t="s">
        <v>16</v>
      </c>
      <c r="F1569" s="449">
        <v>66.849999999999994</v>
      </c>
      <c r="G1569" s="450">
        <v>10.38</v>
      </c>
      <c r="H1569" s="451">
        <f t="shared" si="151"/>
        <v>693.9</v>
      </c>
      <c r="I1569" s="482"/>
    </row>
    <row r="1570" spans="1:9" s="443" customFormat="1" ht="25.5" x14ac:dyDescent="0.2">
      <c r="A1570" s="480" t="s">
        <v>222</v>
      </c>
      <c r="B1570" s="483" t="s">
        <v>327</v>
      </c>
      <c r="C1570" s="494" t="s">
        <v>1912</v>
      </c>
      <c r="D1570" s="497" t="s">
        <v>329</v>
      </c>
      <c r="E1570" s="448" t="s">
        <v>42</v>
      </c>
      <c r="F1570" s="449">
        <v>8.69</v>
      </c>
      <c r="G1570" s="450">
        <v>58.3</v>
      </c>
      <c r="H1570" s="451">
        <f t="shared" si="151"/>
        <v>506.63</v>
      </c>
      <c r="I1570" s="482"/>
    </row>
    <row r="1571" spans="1:9" s="443" customFormat="1" ht="51" x14ac:dyDescent="0.2">
      <c r="A1571" s="480" t="s">
        <v>232</v>
      </c>
      <c r="B1571" s="483">
        <v>100981</v>
      </c>
      <c r="C1571" s="494" t="s">
        <v>1913</v>
      </c>
      <c r="D1571" s="497" t="s">
        <v>331</v>
      </c>
      <c r="E1571" s="448" t="s">
        <v>42</v>
      </c>
      <c r="F1571" s="449">
        <v>11.3</v>
      </c>
      <c r="G1571" s="450">
        <v>11.03</v>
      </c>
      <c r="H1571" s="451">
        <f t="shared" si="151"/>
        <v>124.64</v>
      </c>
      <c r="I1571" s="482"/>
    </row>
    <row r="1572" spans="1:9" s="443" customFormat="1" ht="25.5" x14ac:dyDescent="0.2">
      <c r="A1572" s="480" t="s">
        <v>222</v>
      </c>
      <c r="B1572" s="483" t="s">
        <v>332</v>
      </c>
      <c r="C1572" s="494" t="s">
        <v>1914</v>
      </c>
      <c r="D1572" s="497" t="s">
        <v>933</v>
      </c>
      <c r="E1572" s="448" t="s">
        <v>335</v>
      </c>
      <c r="F1572" s="449">
        <v>23.9</v>
      </c>
      <c r="G1572" s="450">
        <v>129.94999999999999</v>
      </c>
      <c r="H1572" s="451">
        <f t="shared" si="151"/>
        <v>3105.81</v>
      </c>
      <c r="I1572" s="482"/>
    </row>
    <row r="1573" spans="1:9" s="443" customFormat="1" ht="25.5" x14ac:dyDescent="0.2">
      <c r="A1573" s="480"/>
      <c r="B1573" s="483"/>
      <c r="C1573" s="499" t="s">
        <v>1915</v>
      </c>
      <c r="D1573" s="500" t="s">
        <v>381</v>
      </c>
      <c r="E1573" s="448"/>
      <c r="F1573" s="449"/>
      <c r="G1573" s="450"/>
      <c r="H1573" s="451">
        <f t="shared" si="151"/>
        <v>0</v>
      </c>
      <c r="I1573" s="482"/>
    </row>
    <row r="1574" spans="1:9" s="443" customFormat="1" ht="38.25" x14ac:dyDescent="0.2">
      <c r="A1574" s="480" t="s">
        <v>232</v>
      </c>
      <c r="B1574" s="483">
        <v>104791</v>
      </c>
      <c r="C1574" s="494" t="s">
        <v>1916</v>
      </c>
      <c r="D1574" s="497" t="s">
        <v>383</v>
      </c>
      <c r="E1574" s="448" t="s">
        <v>16</v>
      </c>
      <c r="F1574" s="449">
        <v>66.849999999999994</v>
      </c>
      <c r="G1574" s="450">
        <v>8.77</v>
      </c>
      <c r="H1574" s="451">
        <f t="shared" si="151"/>
        <v>586.27</v>
      </c>
      <c r="I1574" s="482"/>
    </row>
    <row r="1575" spans="1:9" s="443" customFormat="1" ht="25.5" x14ac:dyDescent="0.2">
      <c r="A1575" s="480" t="s">
        <v>222</v>
      </c>
      <c r="B1575" s="483" t="s">
        <v>327</v>
      </c>
      <c r="C1575" s="484" t="s">
        <v>1917</v>
      </c>
      <c r="D1575" s="481" t="s">
        <v>329</v>
      </c>
      <c r="E1575" s="448" t="s">
        <v>42</v>
      </c>
      <c r="F1575" s="449">
        <v>4.3499999999999996</v>
      </c>
      <c r="G1575" s="450">
        <v>58.3</v>
      </c>
      <c r="H1575" s="451">
        <f t="shared" si="151"/>
        <v>253.61</v>
      </c>
      <c r="I1575" s="482"/>
    </row>
    <row r="1576" spans="1:9" s="443" customFormat="1" ht="51" x14ac:dyDescent="0.2">
      <c r="A1576" s="480" t="s">
        <v>232</v>
      </c>
      <c r="B1576" s="483">
        <v>100981</v>
      </c>
      <c r="C1576" s="484" t="s">
        <v>1918</v>
      </c>
      <c r="D1576" s="481" t="s">
        <v>331</v>
      </c>
      <c r="E1576" s="448" t="s">
        <v>42</v>
      </c>
      <c r="F1576" s="449">
        <v>5.65</v>
      </c>
      <c r="G1576" s="450">
        <v>11.03</v>
      </c>
      <c r="H1576" s="451">
        <f t="shared" si="151"/>
        <v>62.32</v>
      </c>
      <c r="I1576" s="482"/>
    </row>
    <row r="1577" spans="1:9" s="443" customFormat="1" ht="25.5" x14ac:dyDescent="0.2">
      <c r="A1577" s="480" t="s">
        <v>222</v>
      </c>
      <c r="B1577" s="483" t="s">
        <v>332</v>
      </c>
      <c r="C1577" s="484" t="s">
        <v>1919</v>
      </c>
      <c r="D1577" s="481" t="s">
        <v>933</v>
      </c>
      <c r="E1577" s="448" t="s">
        <v>335</v>
      </c>
      <c r="F1577" s="449">
        <v>11.95</v>
      </c>
      <c r="G1577" s="450">
        <v>129.94999999999999</v>
      </c>
      <c r="H1577" s="451">
        <f t="shared" si="151"/>
        <v>1552.9</v>
      </c>
      <c r="I1577" s="482"/>
    </row>
    <row r="1578" spans="1:9" s="443" customFormat="1" x14ac:dyDescent="0.2">
      <c r="A1578" s="480"/>
      <c r="B1578" s="483"/>
      <c r="C1578" s="499" t="s">
        <v>1920</v>
      </c>
      <c r="D1578" s="500" t="s">
        <v>450</v>
      </c>
      <c r="E1578" s="448">
        <v>0</v>
      </c>
      <c r="F1578" s="449">
        <v>0</v>
      </c>
      <c r="G1578" s="450">
        <v>0</v>
      </c>
      <c r="H1578" s="451">
        <f t="shared" si="151"/>
        <v>0</v>
      </c>
      <c r="I1578" s="482"/>
    </row>
    <row r="1579" spans="1:9" s="443" customFormat="1" x14ac:dyDescent="0.2">
      <c r="A1579" s="480" t="s">
        <v>232</v>
      </c>
      <c r="B1579" s="483">
        <v>99811</v>
      </c>
      <c r="C1579" s="494" t="s">
        <v>1921</v>
      </c>
      <c r="D1579" s="481" t="s">
        <v>416</v>
      </c>
      <c r="E1579" s="448" t="s">
        <v>16</v>
      </c>
      <c r="F1579" s="449">
        <v>66.849999999999994</v>
      </c>
      <c r="G1579" s="450">
        <v>4.8</v>
      </c>
      <c r="H1579" s="451">
        <f t="shared" si="151"/>
        <v>320.88</v>
      </c>
      <c r="I1579" s="482"/>
    </row>
    <row r="1580" spans="1:9" s="443" customFormat="1" x14ac:dyDescent="0.2">
      <c r="A1580" s="480" t="s">
        <v>222</v>
      </c>
      <c r="B1580" s="483" t="s">
        <v>417</v>
      </c>
      <c r="C1580" s="494" t="s">
        <v>1922</v>
      </c>
      <c r="D1580" s="481" t="s">
        <v>419</v>
      </c>
      <c r="E1580" s="448" t="s">
        <v>16</v>
      </c>
      <c r="F1580" s="449">
        <v>66.849999999999994</v>
      </c>
      <c r="G1580" s="450">
        <v>23</v>
      </c>
      <c r="H1580" s="451">
        <f t="shared" si="151"/>
        <v>1537.55</v>
      </c>
      <c r="I1580" s="482"/>
    </row>
    <row r="1581" spans="1:9" s="443" customFormat="1" x14ac:dyDescent="0.2">
      <c r="A1581" s="480"/>
      <c r="B1581" s="483"/>
      <c r="C1581" s="499" t="s">
        <v>1923</v>
      </c>
      <c r="D1581" s="500" t="s">
        <v>672</v>
      </c>
      <c r="E1581" s="448">
        <v>0</v>
      </c>
      <c r="F1581" s="449">
        <v>0</v>
      </c>
      <c r="G1581" s="450">
        <v>0</v>
      </c>
      <c r="H1581" s="451">
        <f t="shared" si="151"/>
        <v>0</v>
      </c>
      <c r="I1581" s="482"/>
    </row>
    <row r="1582" spans="1:9" s="443" customFormat="1" x14ac:dyDescent="0.2">
      <c r="A1582" s="480" t="s">
        <v>222</v>
      </c>
      <c r="B1582" s="483" t="s">
        <v>627</v>
      </c>
      <c r="C1582" s="494" t="s">
        <v>1924</v>
      </c>
      <c r="D1582" s="481" t="s">
        <v>629</v>
      </c>
      <c r="E1582" s="448" t="s">
        <v>16</v>
      </c>
      <c r="F1582" s="449">
        <v>5.4</v>
      </c>
      <c r="G1582" s="450">
        <v>385.66</v>
      </c>
      <c r="H1582" s="451">
        <f t="shared" si="151"/>
        <v>2082.56</v>
      </c>
      <c r="I1582" s="482"/>
    </row>
    <row r="1583" spans="1:9" s="443" customFormat="1" x14ac:dyDescent="0.2">
      <c r="A1583" s="480"/>
      <c r="B1583" s="483"/>
      <c r="C1583" s="499" t="s">
        <v>1925</v>
      </c>
      <c r="D1583" s="500" t="s">
        <v>511</v>
      </c>
      <c r="E1583" s="448">
        <v>0</v>
      </c>
      <c r="F1583" s="449">
        <v>0</v>
      </c>
      <c r="G1583" s="450">
        <v>0</v>
      </c>
      <c r="H1583" s="451">
        <f t="shared" si="151"/>
        <v>0</v>
      </c>
      <c r="I1583" s="482"/>
    </row>
    <row r="1584" spans="1:9" s="443" customFormat="1" ht="51" x14ac:dyDescent="0.2">
      <c r="A1584" s="480" t="s">
        <v>222</v>
      </c>
      <c r="B1584" s="483" t="s">
        <v>354</v>
      </c>
      <c r="C1584" s="494" t="s">
        <v>1926</v>
      </c>
      <c r="D1584" s="481" t="s">
        <v>356</v>
      </c>
      <c r="E1584" s="448" t="s">
        <v>16</v>
      </c>
      <c r="F1584" s="449">
        <v>88.55</v>
      </c>
      <c r="G1584" s="450">
        <v>93.62</v>
      </c>
      <c r="H1584" s="451">
        <f t="shared" si="151"/>
        <v>8290.0499999999993</v>
      </c>
      <c r="I1584" s="482"/>
    </row>
    <row r="1585" spans="1:9" s="443" customFormat="1" x14ac:dyDescent="0.2">
      <c r="A1585" s="480"/>
      <c r="B1585" s="483"/>
      <c r="C1585" s="499" t="s">
        <v>1927</v>
      </c>
      <c r="D1585" s="500" t="s">
        <v>302</v>
      </c>
      <c r="E1585" s="448">
        <v>0</v>
      </c>
      <c r="F1585" s="449">
        <v>0</v>
      </c>
      <c r="G1585" s="450">
        <v>0</v>
      </c>
      <c r="H1585" s="451">
        <f t="shared" si="151"/>
        <v>0</v>
      </c>
      <c r="I1585" s="482"/>
    </row>
    <row r="1586" spans="1:9" s="443" customFormat="1" ht="25.5" x14ac:dyDescent="0.2">
      <c r="A1586" s="480" t="s">
        <v>232</v>
      </c>
      <c r="B1586" s="483">
        <v>99814</v>
      </c>
      <c r="C1586" s="494" t="s">
        <v>1928</v>
      </c>
      <c r="D1586" s="481" t="s">
        <v>304</v>
      </c>
      <c r="E1586" s="448" t="s">
        <v>16</v>
      </c>
      <c r="F1586" s="449">
        <v>88.55</v>
      </c>
      <c r="G1586" s="450">
        <v>2.67</v>
      </c>
      <c r="H1586" s="451">
        <f t="shared" si="151"/>
        <v>236.43</v>
      </c>
      <c r="I1586" s="482"/>
    </row>
    <row r="1587" spans="1:9" s="443" customFormat="1" x14ac:dyDescent="0.2">
      <c r="A1587" s="480"/>
      <c r="B1587" s="483"/>
      <c r="C1587" s="499" t="s">
        <v>1929</v>
      </c>
      <c r="D1587" s="500" t="s">
        <v>668</v>
      </c>
      <c r="E1587" s="448">
        <v>0</v>
      </c>
      <c r="F1587" s="449">
        <v>0</v>
      </c>
      <c r="G1587" s="450">
        <v>0</v>
      </c>
      <c r="H1587" s="451">
        <f t="shared" si="151"/>
        <v>0</v>
      </c>
      <c r="I1587" s="482"/>
    </row>
    <row r="1588" spans="1:9" s="443" customFormat="1" ht="63.75" x14ac:dyDescent="0.2">
      <c r="A1588" s="480" t="s">
        <v>222</v>
      </c>
      <c r="B1588" s="483" t="s">
        <v>475</v>
      </c>
      <c r="C1588" s="484" t="s">
        <v>1930</v>
      </c>
      <c r="D1588" s="481" t="s">
        <v>477</v>
      </c>
      <c r="E1588" s="448" t="s">
        <v>133</v>
      </c>
      <c r="F1588" s="449">
        <v>817.29</v>
      </c>
      <c r="G1588" s="450">
        <v>16.21</v>
      </c>
      <c r="H1588" s="451">
        <f t="shared" si="151"/>
        <v>13248.27</v>
      </c>
      <c r="I1588" s="482"/>
    </row>
    <row r="1589" spans="1:9" s="443" customFormat="1" ht="25.5" x14ac:dyDescent="0.2">
      <c r="A1589" s="480" t="s">
        <v>222</v>
      </c>
      <c r="B1589" s="483" t="s">
        <v>779</v>
      </c>
      <c r="C1589" s="484" t="s">
        <v>1931</v>
      </c>
      <c r="D1589" s="481" t="s">
        <v>480</v>
      </c>
      <c r="E1589" s="448" t="s">
        <v>481</v>
      </c>
      <c r="F1589" s="449">
        <v>1</v>
      </c>
      <c r="G1589" s="450">
        <v>5627.15</v>
      </c>
      <c r="H1589" s="451">
        <f t="shared" si="151"/>
        <v>5627.15</v>
      </c>
      <c r="I1589" s="482"/>
    </row>
    <row r="1590" spans="1:9" s="443" customFormat="1" ht="38.25" x14ac:dyDescent="0.2">
      <c r="A1590" s="480" t="s">
        <v>222</v>
      </c>
      <c r="B1590" s="483" t="s">
        <v>635</v>
      </c>
      <c r="C1590" s="484" t="s">
        <v>1932</v>
      </c>
      <c r="D1590" s="481" t="s">
        <v>637</v>
      </c>
      <c r="E1590" s="448" t="s">
        <v>4</v>
      </c>
      <c r="F1590" s="449">
        <v>2</v>
      </c>
      <c r="G1590" s="450">
        <v>540.03</v>
      </c>
      <c r="H1590" s="451">
        <f t="shared" si="151"/>
        <v>1080.06</v>
      </c>
      <c r="I1590" s="482"/>
    </row>
    <row r="1591" spans="1:9" s="443" customFormat="1" ht="38.25" x14ac:dyDescent="0.2">
      <c r="A1591" s="480" t="s">
        <v>222</v>
      </c>
      <c r="B1591" s="483" t="s">
        <v>638</v>
      </c>
      <c r="C1591" s="484" t="s">
        <v>1933</v>
      </c>
      <c r="D1591" s="481" t="s">
        <v>640</v>
      </c>
      <c r="E1591" s="448" t="s">
        <v>4</v>
      </c>
      <c r="F1591" s="449">
        <v>1</v>
      </c>
      <c r="G1591" s="450">
        <v>349.45</v>
      </c>
      <c r="H1591" s="451">
        <f t="shared" si="151"/>
        <v>349.45</v>
      </c>
      <c r="I1591" s="482"/>
    </row>
    <row r="1592" spans="1:9" s="443" customFormat="1" ht="38.25" x14ac:dyDescent="0.2">
      <c r="A1592" s="480" t="s">
        <v>222</v>
      </c>
      <c r="B1592" s="483" t="s">
        <v>641</v>
      </c>
      <c r="C1592" s="484" t="s">
        <v>1934</v>
      </c>
      <c r="D1592" s="481" t="s">
        <v>643</v>
      </c>
      <c r="E1592" s="448" t="s">
        <v>4</v>
      </c>
      <c r="F1592" s="449">
        <v>1</v>
      </c>
      <c r="G1592" s="450">
        <v>459.04</v>
      </c>
      <c r="H1592" s="451">
        <f t="shared" si="151"/>
        <v>459.04</v>
      </c>
      <c r="I1592" s="482"/>
    </row>
    <row r="1593" spans="1:9" s="443" customFormat="1" ht="38.25" x14ac:dyDescent="0.2">
      <c r="A1593" s="480" t="s">
        <v>232</v>
      </c>
      <c r="B1593" s="483">
        <v>100729</v>
      </c>
      <c r="C1593" s="484" t="s">
        <v>1935</v>
      </c>
      <c r="D1593" s="481" t="s">
        <v>486</v>
      </c>
      <c r="E1593" s="448" t="s">
        <v>16</v>
      </c>
      <c r="F1593" s="449">
        <v>75.25</v>
      </c>
      <c r="G1593" s="450">
        <v>24.86</v>
      </c>
      <c r="H1593" s="451">
        <f t="shared" si="151"/>
        <v>1870.72</v>
      </c>
      <c r="I1593" s="482"/>
    </row>
    <row r="1594" spans="1:9" s="443" customFormat="1" ht="25.5" x14ac:dyDescent="0.2">
      <c r="A1594" s="480" t="s">
        <v>232</v>
      </c>
      <c r="B1594" s="483">
        <v>97113</v>
      </c>
      <c r="C1594" s="484" t="s">
        <v>1936</v>
      </c>
      <c r="D1594" s="481" t="s">
        <v>488</v>
      </c>
      <c r="E1594" s="448" t="s">
        <v>16</v>
      </c>
      <c r="F1594" s="449">
        <v>31.75</v>
      </c>
      <c r="G1594" s="450">
        <v>2.1800000000000002</v>
      </c>
      <c r="H1594" s="451">
        <f t="shared" si="151"/>
        <v>69.22</v>
      </c>
      <c r="I1594" s="482"/>
    </row>
    <row r="1595" spans="1:9" s="443" customFormat="1" ht="25.5" x14ac:dyDescent="0.2">
      <c r="A1595" s="480"/>
      <c r="B1595" s="483"/>
      <c r="C1595" s="499" t="s">
        <v>1937</v>
      </c>
      <c r="D1595" s="500" t="s">
        <v>666</v>
      </c>
      <c r="E1595" s="448">
        <v>0</v>
      </c>
      <c r="F1595" s="449">
        <v>0</v>
      </c>
      <c r="G1595" s="450">
        <v>0</v>
      </c>
      <c r="H1595" s="451">
        <f t="shared" si="151"/>
        <v>0</v>
      </c>
      <c r="I1595" s="482"/>
    </row>
    <row r="1596" spans="1:9" s="443" customFormat="1" ht="38.25" x14ac:dyDescent="0.2">
      <c r="A1596" s="480" t="s">
        <v>232</v>
      </c>
      <c r="B1596" s="483">
        <v>104166</v>
      </c>
      <c r="C1596" s="484" t="s">
        <v>1938</v>
      </c>
      <c r="D1596" s="481" t="s">
        <v>429</v>
      </c>
      <c r="E1596" s="448" t="s">
        <v>300</v>
      </c>
      <c r="F1596" s="449">
        <v>3.5</v>
      </c>
      <c r="G1596" s="450">
        <v>82.36</v>
      </c>
      <c r="H1596" s="451">
        <f t="shared" si="151"/>
        <v>288.26</v>
      </c>
      <c r="I1596" s="482"/>
    </row>
    <row r="1597" spans="1:9" s="443" customFormat="1" ht="38.25" x14ac:dyDescent="0.2">
      <c r="A1597" s="480" t="s">
        <v>232</v>
      </c>
      <c r="B1597" s="483">
        <v>104167</v>
      </c>
      <c r="C1597" s="484" t="s">
        <v>1939</v>
      </c>
      <c r="D1597" s="481" t="s">
        <v>431</v>
      </c>
      <c r="E1597" s="448" t="s">
        <v>4</v>
      </c>
      <c r="F1597" s="449">
        <v>2</v>
      </c>
      <c r="G1597" s="450">
        <v>128.86000000000001</v>
      </c>
      <c r="H1597" s="451">
        <f t="shared" si="151"/>
        <v>257.72000000000003</v>
      </c>
      <c r="I1597" s="482"/>
    </row>
    <row r="1598" spans="1:9" s="443" customFormat="1" ht="38.25" x14ac:dyDescent="0.2">
      <c r="A1598" s="480" t="s">
        <v>232</v>
      </c>
      <c r="B1598" s="483">
        <v>104176</v>
      </c>
      <c r="C1598" s="484" t="s">
        <v>1940</v>
      </c>
      <c r="D1598" s="481" t="s">
        <v>439</v>
      </c>
      <c r="E1598" s="448" t="s">
        <v>4</v>
      </c>
      <c r="F1598" s="449">
        <v>2</v>
      </c>
      <c r="G1598" s="450">
        <v>262.52999999999997</v>
      </c>
      <c r="H1598" s="451">
        <f t="shared" si="151"/>
        <v>525.05999999999995</v>
      </c>
      <c r="I1598" s="482"/>
    </row>
    <row r="1599" spans="1:9" s="443" customFormat="1" ht="38.25" x14ac:dyDescent="0.2">
      <c r="A1599" s="480" t="s">
        <v>222</v>
      </c>
      <c r="B1599" s="483" t="s">
        <v>442</v>
      </c>
      <c r="C1599" s="484" t="s">
        <v>1941</v>
      </c>
      <c r="D1599" s="481" t="s">
        <v>650</v>
      </c>
      <c r="E1599" s="448" t="s">
        <v>4</v>
      </c>
      <c r="F1599" s="449">
        <v>3</v>
      </c>
      <c r="G1599" s="450">
        <v>84.09</v>
      </c>
      <c r="H1599" s="451">
        <f t="shared" si="151"/>
        <v>252.27</v>
      </c>
      <c r="I1599" s="482"/>
    </row>
    <row r="1600" spans="1:9" s="443" customFormat="1" ht="38.25" x14ac:dyDescent="0.2">
      <c r="A1600" s="480" t="s">
        <v>232</v>
      </c>
      <c r="B1600" s="483">
        <v>94229</v>
      </c>
      <c r="C1600" s="484" t="s">
        <v>1942</v>
      </c>
      <c r="D1600" s="481" t="s">
        <v>503</v>
      </c>
      <c r="E1600" s="448" t="s">
        <v>300</v>
      </c>
      <c r="F1600" s="449">
        <v>7.7</v>
      </c>
      <c r="G1600" s="450">
        <v>179.78</v>
      </c>
      <c r="H1600" s="451">
        <f t="shared" si="151"/>
        <v>1384.31</v>
      </c>
      <c r="I1600" s="482"/>
    </row>
    <row r="1601" spans="1:9" s="443" customFormat="1" x14ac:dyDescent="0.2">
      <c r="A1601" s="480"/>
      <c r="B1601" s="483"/>
      <c r="C1601" s="499" t="s">
        <v>1943</v>
      </c>
      <c r="D1601" s="500" t="s">
        <v>509</v>
      </c>
      <c r="E1601" s="448">
        <v>0</v>
      </c>
      <c r="F1601" s="449">
        <v>0</v>
      </c>
      <c r="G1601" s="450">
        <v>0</v>
      </c>
      <c r="H1601" s="451">
        <f t="shared" si="151"/>
        <v>0</v>
      </c>
      <c r="I1601" s="482"/>
    </row>
    <row r="1602" spans="1:9" s="443" customFormat="1" ht="38.25" x14ac:dyDescent="0.2">
      <c r="A1602" s="480" t="s">
        <v>232</v>
      </c>
      <c r="B1602" s="483">
        <v>100275</v>
      </c>
      <c r="C1602" s="494" t="s">
        <v>1944</v>
      </c>
      <c r="D1602" s="481" t="s">
        <v>505</v>
      </c>
      <c r="E1602" s="448" t="s">
        <v>506</v>
      </c>
      <c r="F1602" s="449">
        <v>66.849999999999994</v>
      </c>
      <c r="G1602" s="450">
        <v>24.48</v>
      </c>
      <c r="H1602" s="451">
        <f t="shared" si="151"/>
        <v>1636.49</v>
      </c>
      <c r="I1602" s="482"/>
    </row>
    <row r="1603" spans="1:9" s="443" customFormat="1" ht="38.25" x14ac:dyDescent="0.2">
      <c r="A1603" s="480" t="s">
        <v>232</v>
      </c>
      <c r="B1603" s="483">
        <v>94216</v>
      </c>
      <c r="C1603" s="494" t="s">
        <v>1945</v>
      </c>
      <c r="D1603" s="481" t="s">
        <v>508</v>
      </c>
      <c r="E1603" s="448" t="s">
        <v>16</v>
      </c>
      <c r="F1603" s="449">
        <v>66.849999999999994</v>
      </c>
      <c r="G1603" s="450">
        <v>189.71</v>
      </c>
      <c r="H1603" s="451">
        <f t="shared" si="151"/>
        <v>12682.11</v>
      </c>
      <c r="I1603" s="482"/>
    </row>
    <row r="1604" spans="1:9" s="443" customFormat="1" x14ac:dyDescent="0.2">
      <c r="A1604" s="480"/>
      <c r="B1604" s="483"/>
      <c r="C1604" s="499" t="s">
        <v>1946</v>
      </c>
      <c r="D1604" s="500" t="s">
        <v>306</v>
      </c>
      <c r="E1604" s="448">
        <v>0</v>
      </c>
      <c r="F1604" s="449">
        <v>0</v>
      </c>
      <c r="G1604" s="450">
        <v>0</v>
      </c>
      <c r="H1604" s="451">
        <f t="shared" si="151"/>
        <v>0</v>
      </c>
      <c r="I1604" s="482"/>
    </row>
    <row r="1605" spans="1:9" s="443" customFormat="1" ht="25.5" x14ac:dyDescent="0.2">
      <c r="A1605" s="480" t="s">
        <v>222</v>
      </c>
      <c r="B1605" s="483" t="s">
        <v>307</v>
      </c>
      <c r="C1605" s="484" t="s">
        <v>1947</v>
      </c>
      <c r="D1605" s="481" t="s">
        <v>309</v>
      </c>
      <c r="E1605" s="448" t="s">
        <v>300</v>
      </c>
      <c r="F1605" s="449">
        <v>8.86</v>
      </c>
      <c r="G1605" s="450">
        <v>6.98</v>
      </c>
      <c r="H1605" s="451">
        <f t="shared" si="151"/>
        <v>61.84</v>
      </c>
      <c r="I1605" s="482"/>
    </row>
    <row r="1606" spans="1:9" s="443" customFormat="1" ht="51" x14ac:dyDescent="0.2">
      <c r="A1606" s="480" t="s">
        <v>222</v>
      </c>
      <c r="B1606" s="483" t="s">
        <v>310</v>
      </c>
      <c r="C1606" s="484" t="s">
        <v>1948</v>
      </c>
      <c r="D1606" s="481" t="s">
        <v>312</v>
      </c>
      <c r="E1606" s="448" t="s">
        <v>42</v>
      </c>
      <c r="F1606" s="449">
        <v>0.04</v>
      </c>
      <c r="G1606" s="450">
        <v>4801.1000000000004</v>
      </c>
      <c r="H1606" s="451">
        <f t="shared" si="151"/>
        <v>192.04</v>
      </c>
      <c r="I1606" s="482"/>
    </row>
    <row r="1607" spans="1:9" s="443" customFormat="1" ht="38.25" x14ac:dyDescent="0.2">
      <c r="A1607" s="480" t="s">
        <v>222</v>
      </c>
      <c r="B1607" s="483" t="s">
        <v>313</v>
      </c>
      <c r="C1607" s="484" t="s">
        <v>1949</v>
      </c>
      <c r="D1607" s="481" t="s">
        <v>315</v>
      </c>
      <c r="E1607" s="448" t="s">
        <v>16</v>
      </c>
      <c r="F1607" s="449">
        <v>0.89</v>
      </c>
      <c r="G1607" s="450">
        <v>21.86</v>
      </c>
      <c r="H1607" s="451">
        <f t="shared" si="151"/>
        <v>19.46</v>
      </c>
      <c r="I1607" s="482"/>
    </row>
    <row r="1608" spans="1:9" s="443" customFormat="1" ht="25.5" x14ac:dyDescent="0.2">
      <c r="A1608" s="480" t="s">
        <v>232</v>
      </c>
      <c r="B1608" s="483">
        <v>100717</v>
      </c>
      <c r="C1608" s="484" t="s">
        <v>1950</v>
      </c>
      <c r="D1608" s="481" t="s">
        <v>317</v>
      </c>
      <c r="E1608" s="448" t="s">
        <v>16</v>
      </c>
      <c r="F1608" s="449">
        <v>0.89</v>
      </c>
      <c r="G1608" s="450">
        <v>12.47</v>
      </c>
      <c r="H1608" s="451">
        <f t="shared" si="151"/>
        <v>11.1</v>
      </c>
      <c r="I1608" s="482"/>
    </row>
    <row r="1609" spans="1:9" s="443" customFormat="1" ht="38.25" x14ac:dyDescent="0.2">
      <c r="A1609" s="480" t="s">
        <v>222</v>
      </c>
      <c r="B1609" s="483" t="s">
        <v>318</v>
      </c>
      <c r="C1609" s="484" t="s">
        <v>1951</v>
      </c>
      <c r="D1609" s="481" t="s">
        <v>320</v>
      </c>
      <c r="E1609" s="448" t="s">
        <v>133</v>
      </c>
      <c r="F1609" s="449">
        <v>0.85</v>
      </c>
      <c r="G1609" s="450">
        <v>39.78</v>
      </c>
      <c r="H1609" s="451">
        <f t="shared" si="151"/>
        <v>33.81</v>
      </c>
      <c r="I1609" s="482"/>
    </row>
    <row r="1610" spans="1:9" s="443" customFormat="1" ht="25.5" x14ac:dyDescent="0.2">
      <c r="A1610" s="480" t="s">
        <v>222</v>
      </c>
      <c r="B1610" s="483" t="s">
        <v>321</v>
      </c>
      <c r="C1610" s="484" t="s">
        <v>1952</v>
      </c>
      <c r="D1610" s="481" t="s">
        <v>323</v>
      </c>
      <c r="E1610" s="448" t="s">
        <v>16</v>
      </c>
      <c r="F1610" s="449">
        <v>0.89</v>
      </c>
      <c r="G1610" s="450">
        <v>62.15</v>
      </c>
      <c r="H1610" s="451">
        <f t="shared" si="151"/>
        <v>55.31</v>
      </c>
      <c r="I1610" s="482"/>
    </row>
    <row r="1611" spans="1:9" s="443" customFormat="1" ht="25.5" x14ac:dyDescent="0.2">
      <c r="A1611" s="480" t="s">
        <v>222</v>
      </c>
      <c r="B1611" s="483" t="s">
        <v>324</v>
      </c>
      <c r="C1611" s="484" t="s">
        <v>1953</v>
      </c>
      <c r="D1611" s="481" t="s">
        <v>326</v>
      </c>
      <c r="E1611" s="448" t="s">
        <v>42</v>
      </c>
      <c r="F1611" s="449">
        <v>0.04</v>
      </c>
      <c r="G1611" s="450">
        <v>8925.89</v>
      </c>
      <c r="H1611" s="451">
        <f t="shared" si="151"/>
        <v>357.04</v>
      </c>
      <c r="I1611" s="482"/>
    </row>
    <row r="1612" spans="1:9" s="443" customFormat="1" ht="25.5" x14ac:dyDescent="0.2">
      <c r="A1612" s="480" t="s">
        <v>222</v>
      </c>
      <c r="B1612" s="483" t="s">
        <v>327</v>
      </c>
      <c r="C1612" s="484" t="s">
        <v>1954</v>
      </c>
      <c r="D1612" s="481" t="s">
        <v>329</v>
      </c>
      <c r="E1612" s="448" t="s">
        <v>42</v>
      </c>
      <c r="F1612" s="449">
        <v>0.05</v>
      </c>
      <c r="G1612" s="450">
        <v>58.3</v>
      </c>
      <c r="H1612" s="451">
        <f t="shared" si="151"/>
        <v>2.92</v>
      </c>
      <c r="I1612" s="482"/>
    </row>
    <row r="1613" spans="1:9" s="443" customFormat="1" ht="51" x14ac:dyDescent="0.2">
      <c r="A1613" s="480" t="s">
        <v>232</v>
      </c>
      <c r="B1613" s="483">
        <v>100981</v>
      </c>
      <c r="C1613" s="484" t="s">
        <v>1955</v>
      </c>
      <c r="D1613" s="481" t="s">
        <v>331</v>
      </c>
      <c r="E1613" s="448" t="s">
        <v>42</v>
      </c>
      <c r="F1613" s="449">
        <v>0.06</v>
      </c>
      <c r="G1613" s="450">
        <v>11.03</v>
      </c>
      <c r="H1613" s="451">
        <f t="shared" si="151"/>
        <v>0.66</v>
      </c>
      <c r="I1613" s="482"/>
    </row>
    <row r="1614" spans="1:9" s="443" customFormat="1" ht="25.5" x14ac:dyDescent="0.2">
      <c r="A1614" s="480" t="s">
        <v>222</v>
      </c>
      <c r="B1614" s="483" t="s">
        <v>332</v>
      </c>
      <c r="C1614" s="484" t="s">
        <v>1956</v>
      </c>
      <c r="D1614" s="481" t="s">
        <v>925</v>
      </c>
      <c r="E1614" s="448" t="s">
        <v>335</v>
      </c>
      <c r="F1614" s="449">
        <v>0.13</v>
      </c>
      <c r="G1614" s="450">
        <v>129.94999999999999</v>
      </c>
      <c r="H1614" s="451">
        <f t="shared" si="151"/>
        <v>16.89</v>
      </c>
      <c r="I1614" s="482"/>
    </row>
    <row r="1615" spans="1:9" s="443" customFormat="1" x14ac:dyDescent="0.2">
      <c r="A1615" s="480"/>
      <c r="B1615" s="483"/>
      <c r="C1615" s="499" t="s">
        <v>1957</v>
      </c>
      <c r="D1615" s="500" t="s">
        <v>1150</v>
      </c>
      <c r="E1615" s="448"/>
      <c r="F1615" s="449"/>
      <c r="G1615" s="450"/>
      <c r="H1615" s="451">
        <f t="shared" si="151"/>
        <v>0</v>
      </c>
      <c r="I1615" s="482"/>
    </row>
    <row r="1616" spans="1:9" s="443" customFormat="1" x14ac:dyDescent="0.2">
      <c r="A1616" s="480"/>
      <c r="B1616" s="483"/>
      <c r="C1616" s="499" t="s">
        <v>1958</v>
      </c>
      <c r="D1616" s="500" t="s">
        <v>285</v>
      </c>
      <c r="E1616" s="448"/>
      <c r="F1616" s="449"/>
      <c r="G1616" s="450"/>
      <c r="H1616" s="451">
        <f t="shared" si="151"/>
        <v>0</v>
      </c>
      <c r="I1616" s="482"/>
    </row>
    <row r="1617" spans="1:9" s="443" customFormat="1" ht="25.5" x14ac:dyDescent="0.2">
      <c r="A1617" s="480" t="s">
        <v>222</v>
      </c>
      <c r="B1617" s="483" t="s">
        <v>286</v>
      </c>
      <c r="C1617" s="494" t="s">
        <v>1959</v>
      </c>
      <c r="D1617" s="497" t="s">
        <v>287</v>
      </c>
      <c r="E1617" s="448" t="s">
        <v>288</v>
      </c>
      <c r="F1617" s="449">
        <v>5.12</v>
      </c>
      <c r="G1617" s="450">
        <v>30</v>
      </c>
      <c r="H1617" s="451">
        <f t="shared" si="151"/>
        <v>153.6</v>
      </c>
      <c r="I1617" s="482"/>
    </row>
    <row r="1618" spans="1:9" s="443" customFormat="1" ht="25.5" x14ac:dyDescent="0.2">
      <c r="A1618" s="480" t="s">
        <v>222</v>
      </c>
      <c r="B1618" s="483" t="s">
        <v>289</v>
      </c>
      <c r="C1618" s="494" t="s">
        <v>1960</v>
      </c>
      <c r="D1618" s="497" t="s">
        <v>291</v>
      </c>
      <c r="E1618" s="448" t="s">
        <v>292</v>
      </c>
      <c r="F1618" s="449">
        <v>6.44</v>
      </c>
      <c r="G1618" s="450">
        <v>2.72</v>
      </c>
      <c r="H1618" s="451">
        <f t="shared" si="151"/>
        <v>17.52</v>
      </c>
      <c r="I1618" s="482"/>
    </row>
    <row r="1619" spans="1:9" s="443" customFormat="1" ht="51" x14ac:dyDescent="0.2">
      <c r="A1619" s="480" t="s">
        <v>232</v>
      </c>
      <c r="B1619" s="483">
        <v>97063</v>
      </c>
      <c r="C1619" s="494" t="s">
        <v>1961</v>
      </c>
      <c r="D1619" s="497" t="s">
        <v>294</v>
      </c>
      <c r="E1619" s="448" t="s">
        <v>16</v>
      </c>
      <c r="F1619" s="449">
        <v>40.92</v>
      </c>
      <c r="G1619" s="450">
        <v>27.42</v>
      </c>
      <c r="H1619" s="451">
        <f t="shared" si="151"/>
        <v>1122.03</v>
      </c>
      <c r="I1619" s="482"/>
    </row>
    <row r="1620" spans="1:9" s="443" customFormat="1" x14ac:dyDescent="0.2">
      <c r="A1620" s="480"/>
      <c r="B1620" s="483"/>
      <c r="C1620" s="499" t="s">
        <v>1962</v>
      </c>
      <c r="D1620" s="500" t="s">
        <v>390</v>
      </c>
      <c r="E1620" s="448">
        <v>0</v>
      </c>
      <c r="F1620" s="449">
        <v>0</v>
      </c>
      <c r="G1620" s="450">
        <v>0</v>
      </c>
      <c r="H1620" s="451">
        <f t="shared" si="151"/>
        <v>0</v>
      </c>
      <c r="I1620" s="482"/>
    </row>
    <row r="1621" spans="1:9" s="443" customFormat="1" ht="25.5" x14ac:dyDescent="0.2">
      <c r="A1621" s="480"/>
      <c r="B1621" s="483"/>
      <c r="C1621" s="499" t="s">
        <v>1963</v>
      </c>
      <c r="D1621" s="500" t="s">
        <v>372</v>
      </c>
      <c r="E1621" s="448"/>
      <c r="F1621" s="449"/>
      <c r="G1621" s="450"/>
      <c r="H1621" s="451">
        <f t="shared" si="151"/>
        <v>0</v>
      </c>
      <c r="I1621" s="482"/>
    </row>
    <row r="1622" spans="1:9" s="443" customFormat="1" ht="38.25" x14ac:dyDescent="0.2">
      <c r="A1622" s="480" t="s">
        <v>232</v>
      </c>
      <c r="B1622" s="483">
        <v>97647</v>
      </c>
      <c r="C1622" s="494" t="s">
        <v>1964</v>
      </c>
      <c r="D1622" s="497" t="s">
        <v>374</v>
      </c>
      <c r="E1622" s="448" t="s">
        <v>16</v>
      </c>
      <c r="F1622" s="449">
        <v>66.849999999999994</v>
      </c>
      <c r="G1622" s="450">
        <v>4.82</v>
      </c>
      <c r="H1622" s="451">
        <f t="shared" si="151"/>
        <v>322.22000000000003</v>
      </c>
      <c r="I1622" s="482"/>
    </row>
    <row r="1623" spans="1:9" s="443" customFormat="1" ht="25.5" x14ac:dyDescent="0.2">
      <c r="A1623" s="480" t="s">
        <v>232</v>
      </c>
      <c r="B1623" s="483">
        <v>97650</v>
      </c>
      <c r="C1623" s="494" t="s">
        <v>1965</v>
      </c>
      <c r="D1623" s="497" t="s">
        <v>376</v>
      </c>
      <c r="E1623" s="448" t="s">
        <v>16</v>
      </c>
      <c r="F1623" s="449">
        <v>66.849999999999994</v>
      </c>
      <c r="G1623" s="450">
        <v>10.38</v>
      </c>
      <c r="H1623" s="451">
        <f t="shared" si="151"/>
        <v>693.9</v>
      </c>
      <c r="I1623" s="482"/>
    </row>
    <row r="1624" spans="1:9" s="443" customFormat="1" ht="25.5" x14ac:dyDescent="0.2">
      <c r="A1624" s="480" t="s">
        <v>222</v>
      </c>
      <c r="B1624" s="483" t="s">
        <v>327</v>
      </c>
      <c r="C1624" s="494" t="s">
        <v>1966</v>
      </c>
      <c r="D1624" s="497" t="s">
        <v>329</v>
      </c>
      <c r="E1624" s="448" t="s">
        <v>42</v>
      </c>
      <c r="F1624" s="449">
        <v>8.69</v>
      </c>
      <c r="G1624" s="450">
        <v>58.3</v>
      </c>
      <c r="H1624" s="451">
        <f t="shared" si="151"/>
        <v>506.63</v>
      </c>
      <c r="I1624" s="482"/>
    </row>
    <row r="1625" spans="1:9" s="443" customFormat="1" ht="51" x14ac:dyDescent="0.2">
      <c r="A1625" s="480" t="s">
        <v>232</v>
      </c>
      <c r="B1625" s="483">
        <v>100981</v>
      </c>
      <c r="C1625" s="494" t="s">
        <v>1967</v>
      </c>
      <c r="D1625" s="497" t="s">
        <v>331</v>
      </c>
      <c r="E1625" s="448" t="s">
        <v>42</v>
      </c>
      <c r="F1625" s="449">
        <v>11.3</v>
      </c>
      <c r="G1625" s="450">
        <v>11.03</v>
      </c>
      <c r="H1625" s="451">
        <f t="shared" si="151"/>
        <v>124.64</v>
      </c>
      <c r="I1625" s="482"/>
    </row>
    <row r="1626" spans="1:9" s="443" customFormat="1" ht="25.5" x14ac:dyDescent="0.2">
      <c r="A1626" s="480" t="s">
        <v>222</v>
      </c>
      <c r="B1626" s="483" t="s">
        <v>332</v>
      </c>
      <c r="C1626" s="494" t="s">
        <v>1968</v>
      </c>
      <c r="D1626" s="497" t="s">
        <v>933</v>
      </c>
      <c r="E1626" s="448" t="s">
        <v>335</v>
      </c>
      <c r="F1626" s="449">
        <v>23.9</v>
      </c>
      <c r="G1626" s="450">
        <v>129.94999999999999</v>
      </c>
      <c r="H1626" s="451">
        <f t="shared" si="151"/>
        <v>3105.81</v>
      </c>
      <c r="I1626" s="482"/>
    </row>
    <row r="1627" spans="1:9" s="443" customFormat="1" ht="25.5" x14ac:dyDescent="0.2">
      <c r="A1627" s="480"/>
      <c r="B1627" s="483"/>
      <c r="C1627" s="499" t="s">
        <v>1969</v>
      </c>
      <c r="D1627" s="500" t="s">
        <v>381</v>
      </c>
      <c r="E1627" s="448"/>
      <c r="F1627" s="449"/>
      <c r="G1627" s="450"/>
      <c r="H1627" s="451">
        <f t="shared" si="151"/>
        <v>0</v>
      </c>
      <c r="I1627" s="482"/>
    </row>
    <row r="1628" spans="1:9" s="443" customFormat="1" ht="38.25" x14ac:dyDescent="0.2">
      <c r="A1628" s="480" t="s">
        <v>232</v>
      </c>
      <c r="B1628" s="483">
        <v>104791</v>
      </c>
      <c r="C1628" s="494" t="s">
        <v>1970</v>
      </c>
      <c r="D1628" s="497" t="s">
        <v>383</v>
      </c>
      <c r="E1628" s="448" t="s">
        <v>16</v>
      </c>
      <c r="F1628" s="449">
        <v>66.849999999999994</v>
      </c>
      <c r="G1628" s="450">
        <v>8.77</v>
      </c>
      <c r="H1628" s="451">
        <f t="shared" si="151"/>
        <v>586.27</v>
      </c>
      <c r="I1628" s="482"/>
    </row>
    <row r="1629" spans="1:9" s="443" customFormat="1" ht="25.5" x14ac:dyDescent="0.2">
      <c r="A1629" s="480" t="s">
        <v>222</v>
      </c>
      <c r="B1629" s="483" t="s">
        <v>327</v>
      </c>
      <c r="C1629" s="484" t="s">
        <v>1971</v>
      </c>
      <c r="D1629" s="481" t="s">
        <v>329</v>
      </c>
      <c r="E1629" s="448" t="s">
        <v>42</v>
      </c>
      <c r="F1629" s="449">
        <v>4.3499999999999996</v>
      </c>
      <c r="G1629" s="450">
        <v>58.3</v>
      </c>
      <c r="H1629" s="451">
        <f t="shared" si="151"/>
        <v>253.61</v>
      </c>
      <c r="I1629" s="482"/>
    </row>
    <row r="1630" spans="1:9" s="443" customFormat="1" ht="51" x14ac:dyDescent="0.2">
      <c r="A1630" s="480" t="s">
        <v>232</v>
      </c>
      <c r="B1630" s="483">
        <v>100981</v>
      </c>
      <c r="C1630" s="484" t="s">
        <v>1972</v>
      </c>
      <c r="D1630" s="481" t="s">
        <v>331</v>
      </c>
      <c r="E1630" s="448" t="s">
        <v>42</v>
      </c>
      <c r="F1630" s="449">
        <v>5.65</v>
      </c>
      <c r="G1630" s="450">
        <v>11.03</v>
      </c>
      <c r="H1630" s="451">
        <f t="shared" si="151"/>
        <v>62.32</v>
      </c>
      <c r="I1630" s="482"/>
    </row>
    <row r="1631" spans="1:9" s="443" customFormat="1" ht="25.5" x14ac:dyDescent="0.2">
      <c r="A1631" s="480" t="s">
        <v>222</v>
      </c>
      <c r="B1631" s="483" t="s">
        <v>332</v>
      </c>
      <c r="C1631" s="484" t="s">
        <v>1973</v>
      </c>
      <c r="D1631" s="481" t="s">
        <v>933</v>
      </c>
      <c r="E1631" s="448" t="s">
        <v>335</v>
      </c>
      <c r="F1631" s="449">
        <v>11.95</v>
      </c>
      <c r="G1631" s="450">
        <v>129.94999999999999</v>
      </c>
      <c r="H1631" s="451">
        <f t="shared" si="151"/>
        <v>1552.9</v>
      </c>
      <c r="I1631" s="482"/>
    </row>
    <row r="1632" spans="1:9" s="443" customFormat="1" x14ac:dyDescent="0.2">
      <c r="A1632" s="480"/>
      <c r="B1632" s="483"/>
      <c r="C1632" s="499" t="s">
        <v>1974</v>
      </c>
      <c r="D1632" s="500" t="s">
        <v>450</v>
      </c>
      <c r="E1632" s="448">
        <v>0</v>
      </c>
      <c r="F1632" s="449">
        <v>0</v>
      </c>
      <c r="G1632" s="450">
        <v>0</v>
      </c>
      <c r="H1632" s="451">
        <f t="shared" si="151"/>
        <v>0</v>
      </c>
      <c r="I1632" s="482"/>
    </row>
    <row r="1633" spans="1:9" s="443" customFormat="1" x14ac:dyDescent="0.2">
      <c r="A1633" s="480" t="s">
        <v>232</v>
      </c>
      <c r="B1633" s="483">
        <v>99811</v>
      </c>
      <c r="C1633" s="494" t="s">
        <v>1975</v>
      </c>
      <c r="D1633" s="481" t="s">
        <v>416</v>
      </c>
      <c r="E1633" s="448" t="s">
        <v>16</v>
      </c>
      <c r="F1633" s="449">
        <v>66.849999999999994</v>
      </c>
      <c r="G1633" s="450">
        <v>4.8</v>
      </c>
      <c r="H1633" s="451">
        <f t="shared" si="151"/>
        <v>320.88</v>
      </c>
      <c r="I1633" s="482"/>
    </row>
    <row r="1634" spans="1:9" s="443" customFormat="1" x14ac:dyDescent="0.2">
      <c r="A1634" s="480" t="s">
        <v>222</v>
      </c>
      <c r="B1634" s="483" t="s">
        <v>417</v>
      </c>
      <c r="C1634" s="494" t="s">
        <v>1976</v>
      </c>
      <c r="D1634" s="481" t="s">
        <v>419</v>
      </c>
      <c r="E1634" s="448" t="s">
        <v>16</v>
      </c>
      <c r="F1634" s="449">
        <v>66.849999999999994</v>
      </c>
      <c r="G1634" s="450">
        <v>23</v>
      </c>
      <c r="H1634" s="451">
        <f t="shared" si="151"/>
        <v>1537.55</v>
      </c>
      <c r="I1634" s="482"/>
    </row>
    <row r="1635" spans="1:9" s="443" customFormat="1" x14ac:dyDescent="0.2">
      <c r="A1635" s="480"/>
      <c r="B1635" s="483"/>
      <c r="C1635" s="499" t="s">
        <v>1977</v>
      </c>
      <c r="D1635" s="500" t="s">
        <v>672</v>
      </c>
      <c r="E1635" s="448">
        <v>0</v>
      </c>
      <c r="F1635" s="449">
        <v>0</v>
      </c>
      <c r="G1635" s="450">
        <v>0</v>
      </c>
      <c r="H1635" s="451">
        <f t="shared" si="151"/>
        <v>0</v>
      </c>
      <c r="I1635" s="482"/>
    </row>
    <row r="1636" spans="1:9" s="443" customFormat="1" x14ac:dyDescent="0.2">
      <c r="A1636" s="480" t="s">
        <v>222</v>
      </c>
      <c r="B1636" s="483" t="s">
        <v>627</v>
      </c>
      <c r="C1636" s="494" t="s">
        <v>1978</v>
      </c>
      <c r="D1636" s="481" t="s">
        <v>629</v>
      </c>
      <c r="E1636" s="448" t="s">
        <v>16</v>
      </c>
      <c r="F1636" s="449">
        <v>5.4</v>
      </c>
      <c r="G1636" s="450">
        <v>385.66</v>
      </c>
      <c r="H1636" s="451">
        <f t="shared" si="151"/>
        <v>2082.56</v>
      </c>
      <c r="I1636" s="482"/>
    </row>
    <row r="1637" spans="1:9" s="443" customFormat="1" x14ac:dyDescent="0.2">
      <c r="A1637" s="480"/>
      <c r="B1637" s="483"/>
      <c r="C1637" s="499" t="s">
        <v>1979</v>
      </c>
      <c r="D1637" s="500" t="s">
        <v>511</v>
      </c>
      <c r="E1637" s="448">
        <v>0</v>
      </c>
      <c r="F1637" s="449">
        <v>0</v>
      </c>
      <c r="G1637" s="450">
        <v>0</v>
      </c>
      <c r="H1637" s="451">
        <f t="shared" si="151"/>
        <v>0</v>
      </c>
      <c r="I1637" s="482"/>
    </row>
    <row r="1638" spans="1:9" s="443" customFormat="1" ht="51" x14ac:dyDescent="0.2">
      <c r="A1638" s="480" t="s">
        <v>222</v>
      </c>
      <c r="B1638" s="483" t="s">
        <v>354</v>
      </c>
      <c r="C1638" s="494" t="s">
        <v>1980</v>
      </c>
      <c r="D1638" s="481" t="s">
        <v>356</v>
      </c>
      <c r="E1638" s="448" t="s">
        <v>16</v>
      </c>
      <c r="F1638" s="449">
        <v>88.55</v>
      </c>
      <c r="G1638" s="450">
        <v>93.62</v>
      </c>
      <c r="H1638" s="451">
        <f t="shared" si="151"/>
        <v>8290.0499999999993</v>
      </c>
      <c r="I1638" s="482"/>
    </row>
    <row r="1639" spans="1:9" s="443" customFormat="1" x14ac:dyDescent="0.2">
      <c r="A1639" s="480"/>
      <c r="B1639" s="483"/>
      <c r="C1639" s="499" t="s">
        <v>1981</v>
      </c>
      <c r="D1639" s="500" t="s">
        <v>302</v>
      </c>
      <c r="E1639" s="448">
        <v>0</v>
      </c>
      <c r="F1639" s="449">
        <v>0</v>
      </c>
      <c r="G1639" s="450">
        <v>0</v>
      </c>
      <c r="H1639" s="451">
        <f t="shared" si="151"/>
        <v>0</v>
      </c>
      <c r="I1639" s="482"/>
    </row>
    <row r="1640" spans="1:9" s="443" customFormat="1" ht="25.5" x14ac:dyDescent="0.2">
      <c r="A1640" s="480" t="s">
        <v>232</v>
      </c>
      <c r="B1640" s="483">
        <v>99814</v>
      </c>
      <c r="C1640" s="494" t="s">
        <v>1982</v>
      </c>
      <c r="D1640" s="481" t="s">
        <v>304</v>
      </c>
      <c r="E1640" s="448" t="s">
        <v>16</v>
      </c>
      <c r="F1640" s="449">
        <v>88.55</v>
      </c>
      <c r="G1640" s="450">
        <v>2.67</v>
      </c>
      <c r="H1640" s="451">
        <f t="shared" si="151"/>
        <v>236.43</v>
      </c>
      <c r="I1640" s="482"/>
    </row>
    <row r="1641" spans="1:9" s="443" customFormat="1" x14ac:dyDescent="0.2">
      <c r="A1641" s="480"/>
      <c r="B1641" s="483"/>
      <c r="C1641" s="499" t="s">
        <v>1983</v>
      </c>
      <c r="D1641" s="500" t="s">
        <v>668</v>
      </c>
      <c r="E1641" s="448">
        <v>0</v>
      </c>
      <c r="F1641" s="449">
        <v>0</v>
      </c>
      <c r="G1641" s="450">
        <v>0</v>
      </c>
      <c r="H1641" s="451">
        <f t="shared" si="151"/>
        <v>0</v>
      </c>
      <c r="I1641" s="482"/>
    </row>
    <row r="1642" spans="1:9" s="443" customFormat="1" ht="63.75" x14ac:dyDescent="0.2">
      <c r="A1642" s="480" t="s">
        <v>222</v>
      </c>
      <c r="B1642" s="483" t="s">
        <v>475</v>
      </c>
      <c r="C1642" s="494" t="s">
        <v>1984</v>
      </c>
      <c r="D1642" s="481" t="s">
        <v>477</v>
      </c>
      <c r="E1642" s="448" t="s">
        <v>133</v>
      </c>
      <c r="F1642" s="449">
        <v>817.29</v>
      </c>
      <c r="G1642" s="450">
        <v>16.21</v>
      </c>
      <c r="H1642" s="451">
        <f t="shared" si="151"/>
        <v>13248.27</v>
      </c>
      <c r="I1642" s="482"/>
    </row>
    <row r="1643" spans="1:9" s="443" customFormat="1" ht="25.5" x14ac:dyDescent="0.2">
      <c r="A1643" s="480" t="s">
        <v>222</v>
      </c>
      <c r="B1643" s="483" t="s">
        <v>779</v>
      </c>
      <c r="C1643" s="484" t="s">
        <v>1985</v>
      </c>
      <c r="D1643" s="481" t="s">
        <v>480</v>
      </c>
      <c r="E1643" s="448" t="s">
        <v>481</v>
      </c>
      <c r="F1643" s="449">
        <v>1</v>
      </c>
      <c r="G1643" s="450">
        <v>5627.15</v>
      </c>
      <c r="H1643" s="451">
        <f t="shared" si="151"/>
        <v>5627.15</v>
      </c>
      <c r="I1643" s="482"/>
    </row>
    <row r="1644" spans="1:9" s="443" customFormat="1" ht="38.25" x14ac:dyDescent="0.2">
      <c r="A1644" s="480" t="s">
        <v>222</v>
      </c>
      <c r="B1644" s="483" t="s">
        <v>635</v>
      </c>
      <c r="C1644" s="484" t="s">
        <v>1986</v>
      </c>
      <c r="D1644" s="481" t="s">
        <v>637</v>
      </c>
      <c r="E1644" s="448" t="s">
        <v>4</v>
      </c>
      <c r="F1644" s="449">
        <v>2</v>
      </c>
      <c r="G1644" s="450">
        <v>540.03</v>
      </c>
      <c r="H1644" s="451">
        <f t="shared" si="151"/>
        <v>1080.06</v>
      </c>
      <c r="I1644" s="482"/>
    </row>
    <row r="1645" spans="1:9" s="443" customFormat="1" ht="38.25" x14ac:dyDescent="0.2">
      <c r="A1645" s="480" t="s">
        <v>222</v>
      </c>
      <c r="B1645" s="483" t="s">
        <v>638</v>
      </c>
      <c r="C1645" s="484" t="s">
        <v>1987</v>
      </c>
      <c r="D1645" s="481" t="s">
        <v>640</v>
      </c>
      <c r="E1645" s="448" t="s">
        <v>4</v>
      </c>
      <c r="F1645" s="449">
        <v>1</v>
      </c>
      <c r="G1645" s="450">
        <v>349.45</v>
      </c>
      <c r="H1645" s="451">
        <f t="shared" si="151"/>
        <v>349.45</v>
      </c>
      <c r="I1645" s="482"/>
    </row>
    <row r="1646" spans="1:9" s="443" customFormat="1" ht="38.25" x14ac:dyDescent="0.2">
      <c r="A1646" s="480" t="s">
        <v>222</v>
      </c>
      <c r="B1646" s="483" t="s">
        <v>641</v>
      </c>
      <c r="C1646" s="484" t="s">
        <v>1988</v>
      </c>
      <c r="D1646" s="481" t="s">
        <v>643</v>
      </c>
      <c r="E1646" s="448" t="s">
        <v>4</v>
      </c>
      <c r="F1646" s="449">
        <v>1</v>
      </c>
      <c r="G1646" s="450">
        <v>459.04</v>
      </c>
      <c r="H1646" s="451">
        <f t="shared" si="151"/>
        <v>459.04</v>
      </c>
      <c r="I1646" s="482"/>
    </row>
    <row r="1647" spans="1:9" s="443" customFormat="1" ht="38.25" x14ac:dyDescent="0.2">
      <c r="A1647" s="480" t="s">
        <v>232</v>
      </c>
      <c r="B1647" s="483">
        <v>100729</v>
      </c>
      <c r="C1647" s="484" t="s">
        <v>1989</v>
      </c>
      <c r="D1647" s="481" t="s">
        <v>486</v>
      </c>
      <c r="E1647" s="448" t="s">
        <v>16</v>
      </c>
      <c r="F1647" s="449">
        <v>75.25</v>
      </c>
      <c r="G1647" s="450">
        <v>24.86</v>
      </c>
      <c r="H1647" s="451">
        <f t="shared" si="151"/>
        <v>1870.72</v>
      </c>
      <c r="I1647" s="482"/>
    </row>
    <row r="1648" spans="1:9" s="443" customFormat="1" ht="25.5" x14ac:dyDescent="0.2">
      <c r="A1648" s="480" t="s">
        <v>232</v>
      </c>
      <c r="B1648" s="483">
        <v>97113</v>
      </c>
      <c r="C1648" s="484" t="s">
        <v>1990</v>
      </c>
      <c r="D1648" s="481" t="s">
        <v>488</v>
      </c>
      <c r="E1648" s="448" t="s">
        <v>16</v>
      </c>
      <c r="F1648" s="449">
        <v>31.75</v>
      </c>
      <c r="G1648" s="450">
        <v>2.1800000000000002</v>
      </c>
      <c r="H1648" s="451">
        <f t="shared" si="151"/>
        <v>69.22</v>
      </c>
      <c r="I1648" s="482"/>
    </row>
    <row r="1649" spans="1:9" s="443" customFormat="1" ht="25.5" x14ac:dyDescent="0.2">
      <c r="A1649" s="480"/>
      <c r="B1649" s="483"/>
      <c r="C1649" s="499" t="s">
        <v>1991</v>
      </c>
      <c r="D1649" s="500" t="s">
        <v>666</v>
      </c>
      <c r="E1649" s="448">
        <v>0</v>
      </c>
      <c r="F1649" s="449">
        <v>0</v>
      </c>
      <c r="G1649" s="450">
        <v>0</v>
      </c>
      <c r="H1649" s="451">
        <f t="shared" si="151"/>
        <v>0</v>
      </c>
      <c r="I1649" s="482"/>
    </row>
    <row r="1650" spans="1:9" s="443" customFormat="1" ht="38.25" x14ac:dyDescent="0.2">
      <c r="A1650" s="480" t="s">
        <v>232</v>
      </c>
      <c r="B1650" s="483">
        <v>104166</v>
      </c>
      <c r="C1650" s="484" t="s">
        <v>1992</v>
      </c>
      <c r="D1650" s="481" t="s">
        <v>429</v>
      </c>
      <c r="E1650" s="448" t="s">
        <v>300</v>
      </c>
      <c r="F1650" s="449">
        <v>3.5</v>
      </c>
      <c r="G1650" s="450">
        <v>82.36</v>
      </c>
      <c r="H1650" s="451">
        <f t="shared" si="151"/>
        <v>288.26</v>
      </c>
      <c r="I1650" s="482"/>
    </row>
    <row r="1651" spans="1:9" s="443" customFormat="1" ht="38.25" x14ac:dyDescent="0.2">
      <c r="A1651" s="480" t="s">
        <v>232</v>
      </c>
      <c r="B1651" s="483">
        <v>104167</v>
      </c>
      <c r="C1651" s="484" t="s">
        <v>1993</v>
      </c>
      <c r="D1651" s="481" t="s">
        <v>431</v>
      </c>
      <c r="E1651" s="448" t="s">
        <v>4</v>
      </c>
      <c r="F1651" s="449">
        <v>2</v>
      </c>
      <c r="G1651" s="450">
        <v>128.86000000000001</v>
      </c>
      <c r="H1651" s="451">
        <f t="shared" si="151"/>
        <v>257.72000000000003</v>
      </c>
      <c r="I1651" s="482"/>
    </row>
    <row r="1652" spans="1:9" s="443" customFormat="1" ht="38.25" x14ac:dyDescent="0.2">
      <c r="A1652" s="480" t="s">
        <v>232</v>
      </c>
      <c r="B1652" s="483">
        <v>104176</v>
      </c>
      <c r="C1652" s="484" t="s">
        <v>1994</v>
      </c>
      <c r="D1652" s="481" t="s">
        <v>439</v>
      </c>
      <c r="E1652" s="448" t="s">
        <v>4</v>
      </c>
      <c r="F1652" s="449">
        <v>2</v>
      </c>
      <c r="G1652" s="450">
        <v>262.52999999999997</v>
      </c>
      <c r="H1652" s="451">
        <f t="shared" si="151"/>
        <v>525.05999999999995</v>
      </c>
      <c r="I1652" s="482"/>
    </row>
    <row r="1653" spans="1:9" s="443" customFormat="1" ht="38.25" x14ac:dyDescent="0.2">
      <c r="A1653" s="480" t="s">
        <v>222</v>
      </c>
      <c r="B1653" s="483" t="s">
        <v>442</v>
      </c>
      <c r="C1653" s="484" t="s">
        <v>1995</v>
      </c>
      <c r="D1653" s="481" t="s">
        <v>650</v>
      </c>
      <c r="E1653" s="448" t="s">
        <v>4</v>
      </c>
      <c r="F1653" s="449">
        <v>3</v>
      </c>
      <c r="G1653" s="450">
        <v>84.09</v>
      </c>
      <c r="H1653" s="451">
        <f t="shared" si="151"/>
        <v>252.27</v>
      </c>
      <c r="I1653" s="482"/>
    </row>
    <row r="1654" spans="1:9" s="443" customFormat="1" ht="38.25" x14ac:dyDescent="0.2">
      <c r="A1654" s="480" t="s">
        <v>232</v>
      </c>
      <c r="B1654" s="483">
        <v>94229</v>
      </c>
      <c r="C1654" s="484" t="s">
        <v>1996</v>
      </c>
      <c r="D1654" s="481" t="s">
        <v>503</v>
      </c>
      <c r="E1654" s="448" t="s">
        <v>300</v>
      </c>
      <c r="F1654" s="449">
        <v>7.7</v>
      </c>
      <c r="G1654" s="450">
        <v>179.78</v>
      </c>
      <c r="H1654" s="451">
        <f t="shared" si="151"/>
        <v>1384.31</v>
      </c>
      <c r="I1654" s="482"/>
    </row>
    <row r="1655" spans="1:9" s="443" customFormat="1" x14ac:dyDescent="0.2">
      <c r="A1655" s="480"/>
      <c r="B1655" s="483"/>
      <c r="C1655" s="499" t="s">
        <v>1997</v>
      </c>
      <c r="D1655" s="500" t="s">
        <v>509</v>
      </c>
      <c r="E1655" s="448">
        <v>0</v>
      </c>
      <c r="F1655" s="449">
        <v>0</v>
      </c>
      <c r="G1655" s="450">
        <v>0</v>
      </c>
      <c r="H1655" s="451">
        <f t="shared" si="151"/>
        <v>0</v>
      </c>
      <c r="I1655" s="482"/>
    </row>
    <row r="1656" spans="1:9" s="443" customFormat="1" ht="38.25" x14ac:dyDescent="0.2">
      <c r="A1656" s="480" t="s">
        <v>232</v>
      </c>
      <c r="B1656" s="483">
        <v>100275</v>
      </c>
      <c r="C1656" s="494" t="s">
        <v>1998</v>
      </c>
      <c r="D1656" s="481" t="s">
        <v>505</v>
      </c>
      <c r="E1656" s="448" t="s">
        <v>506</v>
      </c>
      <c r="F1656" s="449">
        <v>66.849999999999994</v>
      </c>
      <c r="G1656" s="450">
        <v>24.48</v>
      </c>
      <c r="H1656" s="451">
        <f t="shared" si="151"/>
        <v>1636.49</v>
      </c>
      <c r="I1656" s="482"/>
    </row>
    <row r="1657" spans="1:9" s="443" customFormat="1" ht="38.25" x14ac:dyDescent="0.2">
      <c r="A1657" s="480" t="s">
        <v>232</v>
      </c>
      <c r="B1657" s="483">
        <v>94216</v>
      </c>
      <c r="C1657" s="494" t="s">
        <v>1999</v>
      </c>
      <c r="D1657" s="481" t="s">
        <v>508</v>
      </c>
      <c r="E1657" s="448" t="s">
        <v>16</v>
      </c>
      <c r="F1657" s="449">
        <v>66.849999999999994</v>
      </c>
      <c r="G1657" s="450">
        <v>189.71</v>
      </c>
      <c r="H1657" s="451">
        <f t="shared" ref="H1657:H1762" si="152">+F1657*G1657</f>
        <v>12682.11</v>
      </c>
      <c r="I1657" s="482"/>
    </row>
    <row r="1658" spans="1:9" s="443" customFormat="1" x14ac:dyDescent="0.2">
      <c r="A1658" s="480"/>
      <c r="B1658" s="483"/>
      <c r="C1658" s="499" t="s">
        <v>2000</v>
      </c>
      <c r="D1658" s="500" t="s">
        <v>306</v>
      </c>
      <c r="E1658" s="448">
        <v>0</v>
      </c>
      <c r="F1658" s="449">
        <v>0</v>
      </c>
      <c r="G1658" s="450">
        <v>0</v>
      </c>
      <c r="H1658" s="451">
        <f t="shared" si="152"/>
        <v>0</v>
      </c>
      <c r="I1658" s="482"/>
    </row>
    <row r="1659" spans="1:9" s="443" customFormat="1" ht="25.5" x14ac:dyDescent="0.2">
      <c r="A1659" s="480" t="s">
        <v>222</v>
      </c>
      <c r="B1659" s="483" t="s">
        <v>307</v>
      </c>
      <c r="C1659" s="484" t="s">
        <v>2001</v>
      </c>
      <c r="D1659" s="481" t="s">
        <v>309</v>
      </c>
      <c r="E1659" s="448" t="s">
        <v>300</v>
      </c>
      <c r="F1659" s="449">
        <v>8.86</v>
      </c>
      <c r="G1659" s="450">
        <v>6.98</v>
      </c>
      <c r="H1659" s="451">
        <f t="shared" si="152"/>
        <v>61.84</v>
      </c>
      <c r="I1659" s="482"/>
    </row>
    <row r="1660" spans="1:9" s="443" customFormat="1" ht="51" x14ac:dyDescent="0.2">
      <c r="A1660" s="480" t="s">
        <v>222</v>
      </c>
      <c r="B1660" s="483" t="s">
        <v>310</v>
      </c>
      <c r="C1660" s="484" t="s">
        <v>2002</v>
      </c>
      <c r="D1660" s="481" t="s">
        <v>312</v>
      </c>
      <c r="E1660" s="448" t="s">
        <v>42</v>
      </c>
      <c r="F1660" s="449">
        <v>0.04</v>
      </c>
      <c r="G1660" s="450">
        <v>4801.1000000000004</v>
      </c>
      <c r="H1660" s="451">
        <f t="shared" si="152"/>
        <v>192.04</v>
      </c>
      <c r="I1660" s="482"/>
    </row>
    <row r="1661" spans="1:9" s="443" customFormat="1" ht="38.25" x14ac:dyDescent="0.2">
      <c r="A1661" s="480" t="s">
        <v>222</v>
      </c>
      <c r="B1661" s="483" t="s">
        <v>313</v>
      </c>
      <c r="C1661" s="484" t="s">
        <v>2003</v>
      </c>
      <c r="D1661" s="481" t="s">
        <v>315</v>
      </c>
      <c r="E1661" s="448" t="s">
        <v>16</v>
      </c>
      <c r="F1661" s="449">
        <v>0.89</v>
      </c>
      <c r="G1661" s="450">
        <v>21.86</v>
      </c>
      <c r="H1661" s="451">
        <f t="shared" si="152"/>
        <v>19.46</v>
      </c>
      <c r="I1661" s="482"/>
    </row>
    <row r="1662" spans="1:9" s="443" customFormat="1" ht="25.5" x14ac:dyDescent="0.2">
      <c r="A1662" s="480" t="s">
        <v>232</v>
      </c>
      <c r="B1662" s="483">
        <v>100717</v>
      </c>
      <c r="C1662" s="484" t="s">
        <v>2004</v>
      </c>
      <c r="D1662" s="481" t="s">
        <v>317</v>
      </c>
      <c r="E1662" s="448" t="s">
        <v>16</v>
      </c>
      <c r="F1662" s="449">
        <v>0.89</v>
      </c>
      <c r="G1662" s="450">
        <v>12.47</v>
      </c>
      <c r="H1662" s="451">
        <f t="shared" si="152"/>
        <v>11.1</v>
      </c>
      <c r="I1662" s="482"/>
    </row>
    <row r="1663" spans="1:9" s="443" customFormat="1" ht="38.25" x14ac:dyDescent="0.2">
      <c r="A1663" s="480" t="s">
        <v>222</v>
      </c>
      <c r="B1663" s="483" t="s">
        <v>318</v>
      </c>
      <c r="C1663" s="484" t="s">
        <v>2005</v>
      </c>
      <c r="D1663" s="481" t="s">
        <v>320</v>
      </c>
      <c r="E1663" s="448" t="s">
        <v>133</v>
      </c>
      <c r="F1663" s="449">
        <v>0.85</v>
      </c>
      <c r="G1663" s="450">
        <v>39.78</v>
      </c>
      <c r="H1663" s="451">
        <f t="shared" si="152"/>
        <v>33.81</v>
      </c>
      <c r="I1663" s="482"/>
    </row>
    <row r="1664" spans="1:9" s="443" customFormat="1" ht="25.5" x14ac:dyDescent="0.2">
      <c r="A1664" s="480" t="s">
        <v>222</v>
      </c>
      <c r="B1664" s="483" t="s">
        <v>321</v>
      </c>
      <c r="C1664" s="484" t="s">
        <v>2006</v>
      </c>
      <c r="D1664" s="481" t="s">
        <v>323</v>
      </c>
      <c r="E1664" s="448" t="s">
        <v>16</v>
      </c>
      <c r="F1664" s="449">
        <v>0.89</v>
      </c>
      <c r="G1664" s="450">
        <v>62.15</v>
      </c>
      <c r="H1664" s="451">
        <f t="shared" si="152"/>
        <v>55.31</v>
      </c>
      <c r="I1664" s="482"/>
    </row>
    <row r="1665" spans="1:9" s="443" customFormat="1" ht="25.5" x14ac:dyDescent="0.2">
      <c r="A1665" s="480" t="s">
        <v>222</v>
      </c>
      <c r="B1665" s="483" t="s">
        <v>324</v>
      </c>
      <c r="C1665" s="484" t="s">
        <v>2007</v>
      </c>
      <c r="D1665" s="481" t="s">
        <v>326</v>
      </c>
      <c r="E1665" s="448" t="s">
        <v>42</v>
      </c>
      <c r="F1665" s="449">
        <v>0.04</v>
      </c>
      <c r="G1665" s="450">
        <v>8925.89</v>
      </c>
      <c r="H1665" s="451">
        <f t="shared" si="152"/>
        <v>357.04</v>
      </c>
      <c r="I1665" s="482"/>
    </row>
    <row r="1666" spans="1:9" s="443" customFormat="1" ht="25.5" x14ac:dyDescent="0.2">
      <c r="A1666" s="480" t="s">
        <v>222</v>
      </c>
      <c r="B1666" s="483" t="s">
        <v>327</v>
      </c>
      <c r="C1666" s="484" t="s">
        <v>2008</v>
      </c>
      <c r="D1666" s="481" t="s">
        <v>329</v>
      </c>
      <c r="E1666" s="448" t="s">
        <v>42</v>
      </c>
      <c r="F1666" s="449">
        <v>0.05</v>
      </c>
      <c r="G1666" s="450">
        <v>58.3</v>
      </c>
      <c r="H1666" s="451">
        <f t="shared" si="152"/>
        <v>2.92</v>
      </c>
      <c r="I1666" s="482"/>
    </row>
    <row r="1667" spans="1:9" s="443" customFormat="1" ht="51" x14ac:dyDescent="0.2">
      <c r="A1667" s="480" t="s">
        <v>232</v>
      </c>
      <c r="B1667" s="483">
        <v>100981</v>
      </c>
      <c r="C1667" s="484" t="s">
        <v>2009</v>
      </c>
      <c r="D1667" s="481" t="s">
        <v>331</v>
      </c>
      <c r="E1667" s="448" t="s">
        <v>42</v>
      </c>
      <c r="F1667" s="449">
        <v>0.06</v>
      </c>
      <c r="G1667" s="450">
        <v>11.03</v>
      </c>
      <c r="H1667" s="451">
        <f t="shared" si="152"/>
        <v>0.66</v>
      </c>
      <c r="I1667" s="482"/>
    </row>
    <row r="1668" spans="1:9" s="443" customFormat="1" ht="25.5" x14ac:dyDescent="0.2">
      <c r="A1668" s="480" t="s">
        <v>222</v>
      </c>
      <c r="B1668" s="483" t="s">
        <v>332</v>
      </c>
      <c r="C1668" s="484" t="s">
        <v>2010</v>
      </c>
      <c r="D1668" s="481" t="s">
        <v>925</v>
      </c>
      <c r="E1668" s="448" t="s">
        <v>335</v>
      </c>
      <c r="F1668" s="449">
        <v>0.13</v>
      </c>
      <c r="G1668" s="450">
        <v>129.94999999999999</v>
      </c>
      <c r="H1668" s="451">
        <f t="shared" si="152"/>
        <v>16.89</v>
      </c>
      <c r="I1668" s="482"/>
    </row>
    <row r="1669" spans="1:9" s="443" customFormat="1" x14ac:dyDescent="0.2">
      <c r="A1669" s="480"/>
      <c r="B1669" s="483"/>
      <c r="C1669" s="499" t="s">
        <v>2011</v>
      </c>
      <c r="D1669" s="500" t="s">
        <v>1212</v>
      </c>
      <c r="E1669" s="448"/>
      <c r="F1669" s="449"/>
      <c r="G1669" s="450"/>
      <c r="H1669" s="451">
        <f t="shared" si="152"/>
        <v>0</v>
      </c>
      <c r="I1669" s="482"/>
    </row>
    <row r="1670" spans="1:9" s="443" customFormat="1" x14ac:dyDescent="0.2">
      <c r="A1670" s="480"/>
      <c r="B1670" s="483"/>
      <c r="C1670" s="499" t="s">
        <v>2012</v>
      </c>
      <c r="D1670" s="500" t="s">
        <v>668</v>
      </c>
      <c r="E1670" s="448">
        <v>0</v>
      </c>
      <c r="F1670" s="449">
        <v>0</v>
      </c>
      <c r="G1670" s="450">
        <v>0</v>
      </c>
      <c r="H1670" s="451">
        <f t="shared" si="152"/>
        <v>0</v>
      </c>
      <c r="I1670" s="482"/>
    </row>
    <row r="1671" spans="1:9" s="443" customFormat="1" ht="63.75" x14ac:dyDescent="0.2">
      <c r="A1671" s="480" t="s">
        <v>222</v>
      </c>
      <c r="B1671" s="483" t="s">
        <v>475</v>
      </c>
      <c r="C1671" s="494" t="s">
        <v>2013</v>
      </c>
      <c r="D1671" s="497" t="s">
        <v>477</v>
      </c>
      <c r="E1671" s="448" t="s">
        <v>133</v>
      </c>
      <c r="F1671" s="449">
        <v>326.32</v>
      </c>
      <c r="G1671" s="450">
        <v>16.21</v>
      </c>
      <c r="H1671" s="451">
        <f t="shared" si="152"/>
        <v>5289.65</v>
      </c>
      <c r="I1671" s="482"/>
    </row>
    <row r="1672" spans="1:9" s="443" customFormat="1" ht="38.25" x14ac:dyDescent="0.2">
      <c r="A1672" s="480" t="s">
        <v>232</v>
      </c>
      <c r="B1672" s="483">
        <v>100729</v>
      </c>
      <c r="C1672" s="494" t="s">
        <v>2014</v>
      </c>
      <c r="D1672" s="497" t="s">
        <v>486</v>
      </c>
      <c r="E1672" s="448" t="s">
        <v>16</v>
      </c>
      <c r="F1672" s="449">
        <v>13.14</v>
      </c>
      <c r="G1672" s="450">
        <v>24.86</v>
      </c>
      <c r="H1672" s="451">
        <f t="shared" si="152"/>
        <v>326.66000000000003</v>
      </c>
      <c r="I1672" s="482"/>
    </row>
    <row r="1673" spans="1:9" s="443" customFormat="1" x14ac:dyDescent="0.2">
      <c r="A1673" s="480"/>
      <c r="B1673" s="483"/>
      <c r="C1673" s="499" t="s">
        <v>2015</v>
      </c>
      <c r="D1673" s="500" t="s">
        <v>509</v>
      </c>
      <c r="E1673" s="448">
        <v>0</v>
      </c>
      <c r="F1673" s="449">
        <v>0</v>
      </c>
      <c r="G1673" s="450">
        <v>0</v>
      </c>
      <c r="H1673" s="451">
        <f t="shared" si="152"/>
        <v>0</v>
      </c>
      <c r="I1673" s="482"/>
    </row>
    <row r="1674" spans="1:9" s="443" customFormat="1" ht="38.25" x14ac:dyDescent="0.2">
      <c r="A1674" s="480" t="s">
        <v>232</v>
      </c>
      <c r="B1674" s="483">
        <v>100275</v>
      </c>
      <c r="C1674" s="494" t="s">
        <v>2016</v>
      </c>
      <c r="D1674" s="497" t="s">
        <v>505</v>
      </c>
      <c r="E1674" s="448" t="s">
        <v>506</v>
      </c>
      <c r="F1674" s="449">
        <v>27.09</v>
      </c>
      <c r="G1674" s="450">
        <v>24.48</v>
      </c>
      <c r="H1674" s="451">
        <f t="shared" si="152"/>
        <v>663.16</v>
      </c>
      <c r="I1674" s="482"/>
    </row>
    <row r="1675" spans="1:9" s="443" customFormat="1" ht="38.25" x14ac:dyDescent="0.2">
      <c r="A1675" s="480" t="s">
        <v>232</v>
      </c>
      <c r="B1675" s="483">
        <v>94216</v>
      </c>
      <c r="C1675" s="494" t="s">
        <v>2017</v>
      </c>
      <c r="D1675" s="497" t="s">
        <v>508</v>
      </c>
      <c r="E1675" s="448" t="s">
        <v>16</v>
      </c>
      <c r="F1675" s="449">
        <v>27.09</v>
      </c>
      <c r="G1675" s="450">
        <v>189.71</v>
      </c>
      <c r="H1675" s="451">
        <f t="shared" si="152"/>
        <v>5139.24</v>
      </c>
      <c r="I1675" s="482"/>
    </row>
    <row r="1676" spans="1:9" s="443" customFormat="1" ht="63.75" x14ac:dyDescent="0.2">
      <c r="A1676" s="480" t="s">
        <v>232</v>
      </c>
      <c r="B1676" s="483">
        <v>100326</v>
      </c>
      <c r="C1676" s="494" t="s">
        <v>2018</v>
      </c>
      <c r="D1676" s="497" t="s">
        <v>744</v>
      </c>
      <c r="E1676" s="448" t="s">
        <v>300</v>
      </c>
      <c r="F1676" s="449">
        <v>7.5</v>
      </c>
      <c r="G1676" s="450">
        <v>21.37</v>
      </c>
      <c r="H1676" s="451">
        <f t="shared" si="152"/>
        <v>160.28</v>
      </c>
      <c r="I1676" s="482"/>
    </row>
    <row r="1677" spans="1:9" s="443" customFormat="1" x14ac:dyDescent="0.2">
      <c r="A1677" s="480"/>
      <c r="B1677" s="483"/>
      <c r="C1677" s="499" t="s">
        <v>2019</v>
      </c>
      <c r="D1677" s="500" t="s">
        <v>1213</v>
      </c>
      <c r="E1677" s="448"/>
      <c r="F1677" s="449"/>
      <c r="G1677" s="450"/>
      <c r="H1677" s="451">
        <f t="shared" si="152"/>
        <v>0</v>
      </c>
      <c r="I1677" s="482"/>
    </row>
    <row r="1678" spans="1:9" s="443" customFormat="1" x14ac:dyDescent="0.2">
      <c r="A1678" s="480"/>
      <c r="B1678" s="483"/>
      <c r="C1678" s="499" t="s">
        <v>2020</v>
      </c>
      <c r="D1678" s="500" t="s">
        <v>285</v>
      </c>
      <c r="E1678" s="448">
        <v>0</v>
      </c>
      <c r="F1678" s="449">
        <v>0</v>
      </c>
      <c r="G1678" s="450">
        <v>0</v>
      </c>
      <c r="H1678" s="451">
        <f t="shared" si="152"/>
        <v>0</v>
      </c>
      <c r="I1678" s="482"/>
    </row>
    <row r="1679" spans="1:9" s="443" customFormat="1" ht="25.5" x14ac:dyDescent="0.2">
      <c r="A1679" s="480" t="s">
        <v>222</v>
      </c>
      <c r="B1679" s="483" t="s">
        <v>286</v>
      </c>
      <c r="C1679" s="494" t="s">
        <v>2021</v>
      </c>
      <c r="D1679" s="497" t="s">
        <v>287</v>
      </c>
      <c r="E1679" s="448" t="s">
        <v>288</v>
      </c>
      <c r="F1679" s="449">
        <v>5.12</v>
      </c>
      <c r="G1679" s="450">
        <v>30</v>
      </c>
      <c r="H1679" s="451">
        <f t="shared" si="152"/>
        <v>153.6</v>
      </c>
      <c r="I1679" s="482"/>
    </row>
    <row r="1680" spans="1:9" s="443" customFormat="1" ht="25.5" x14ac:dyDescent="0.2">
      <c r="A1680" s="480" t="s">
        <v>222</v>
      </c>
      <c r="B1680" s="483" t="s">
        <v>289</v>
      </c>
      <c r="C1680" s="494" t="s">
        <v>2022</v>
      </c>
      <c r="D1680" s="497" t="s">
        <v>291</v>
      </c>
      <c r="E1680" s="448" t="s">
        <v>292</v>
      </c>
      <c r="F1680" s="449">
        <v>6.44</v>
      </c>
      <c r="G1680" s="450">
        <v>2.72</v>
      </c>
      <c r="H1680" s="451">
        <f t="shared" si="152"/>
        <v>17.52</v>
      </c>
      <c r="I1680" s="482"/>
    </row>
    <row r="1681" spans="1:9" s="443" customFormat="1" ht="51" x14ac:dyDescent="0.2">
      <c r="A1681" s="480" t="s">
        <v>232</v>
      </c>
      <c r="B1681" s="483">
        <v>97063</v>
      </c>
      <c r="C1681" s="494" t="s">
        <v>2023</v>
      </c>
      <c r="D1681" s="497" t="s">
        <v>294</v>
      </c>
      <c r="E1681" s="448" t="s">
        <v>16</v>
      </c>
      <c r="F1681" s="449">
        <v>40.92</v>
      </c>
      <c r="G1681" s="450">
        <v>27.42</v>
      </c>
      <c r="H1681" s="451">
        <f t="shared" si="152"/>
        <v>1122.03</v>
      </c>
      <c r="I1681" s="482"/>
    </row>
    <row r="1682" spans="1:9" s="443" customFormat="1" x14ac:dyDescent="0.2">
      <c r="A1682" s="480"/>
      <c r="B1682" s="483"/>
      <c r="C1682" s="499" t="s">
        <v>2024</v>
      </c>
      <c r="D1682" s="500" t="s">
        <v>390</v>
      </c>
      <c r="E1682" s="448">
        <v>0</v>
      </c>
      <c r="F1682" s="449">
        <v>0</v>
      </c>
      <c r="G1682" s="450">
        <v>0</v>
      </c>
      <c r="H1682" s="451">
        <f t="shared" si="152"/>
        <v>0</v>
      </c>
      <c r="I1682" s="482"/>
    </row>
    <row r="1683" spans="1:9" s="443" customFormat="1" ht="25.5" x14ac:dyDescent="0.2">
      <c r="A1683" s="480"/>
      <c r="B1683" s="483"/>
      <c r="C1683" s="499" t="s">
        <v>2025</v>
      </c>
      <c r="D1683" s="500" t="s">
        <v>372</v>
      </c>
      <c r="E1683" s="448"/>
      <c r="F1683" s="449"/>
      <c r="G1683" s="450"/>
      <c r="H1683" s="451">
        <f t="shared" si="152"/>
        <v>0</v>
      </c>
      <c r="I1683" s="482"/>
    </row>
    <row r="1684" spans="1:9" s="443" customFormat="1" ht="38.25" x14ac:dyDescent="0.2">
      <c r="A1684" s="480" t="s">
        <v>232</v>
      </c>
      <c r="B1684" s="483">
        <v>97647</v>
      </c>
      <c r="C1684" s="494" t="s">
        <v>2026</v>
      </c>
      <c r="D1684" s="497" t="s">
        <v>374</v>
      </c>
      <c r="E1684" s="448" t="s">
        <v>16</v>
      </c>
      <c r="F1684" s="449">
        <v>66.849999999999994</v>
      </c>
      <c r="G1684" s="450">
        <v>4.82</v>
      </c>
      <c r="H1684" s="451">
        <f t="shared" si="152"/>
        <v>322.22000000000003</v>
      </c>
      <c r="I1684" s="482"/>
    </row>
    <row r="1685" spans="1:9" s="443" customFormat="1" ht="25.5" x14ac:dyDescent="0.2">
      <c r="A1685" s="480" t="s">
        <v>232</v>
      </c>
      <c r="B1685" s="483">
        <v>97650</v>
      </c>
      <c r="C1685" s="494" t="s">
        <v>2027</v>
      </c>
      <c r="D1685" s="497" t="s">
        <v>376</v>
      </c>
      <c r="E1685" s="448" t="s">
        <v>16</v>
      </c>
      <c r="F1685" s="449">
        <v>66.849999999999994</v>
      </c>
      <c r="G1685" s="450">
        <v>10.38</v>
      </c>
      <c r="H1685" s="451">
        <f t="shared" si="152"/>
        <v>693.9</v>
      </c>
      <c r="I1685" s="482"/>
    </row>
    <row r="1686" spans="1:9" s="443" customFormat="1" ht="25.5" x14ac:dyDescent="0.2">
      <c r="A1686" s="480" t="s">
        <v>222</v>
      </c>
      <c r="B1686" s="483" t="s">
        <v>327</v>
      </c>
      <c r="C1686" s="494" t="s">
        <v>2028</v>
      </c>
      <c r="D1686" s="497" t="s">
        <v>329</v>
      </c>
      <c r="E1686" s="448" t="s">
        <v>42</v>
      </c>
      <c r="F1686" s="449">
        <v>8.69</v>
      </c>
      <c r="G1686" s="450">
        <v>58.3</v>
      </c>
      <c r="H1686" s="451">
        <f t="shared" si="152"/>
        <v>506.63</v>
      </c>
      <c r="I1686" s="482"/>
    </row>
    <row r="1687" spans="1:9" s="443" customFormat="1" ht="51" x14ac:dyDescent="0.2">
      <c r="A1687" s="480" t="s">
        <v>232</v>
      </c>
      <c r="B1687" s="483">
        <v>100981</v>
      </c>
      <c r="C1687" s="494" t="s">
        <v>2029</v>
      </c>
      <c r="D1687" s="497" t="s">
        <v>331</v>
      </c>
      <c r="E1687" s="448" t="s">
        <v>42</v>
      </c>
      <c r="F1687" s="449">
        <v>11.3</v>
      </c>
      <c r="G1687" s="450">
        <v>11.03</v>
      </c>
      <c r="H1687" s="451">
        <f t="shared" si="152"/>
        <v>124.64</v>
      </c>
      <c r="I1687" s="482"/>
    </row>
    <row r="1688" spans="1:9" s="443" customFormat="1" ht="25.5" x14ac:dyDescent="0.2">
      <c r="A1688" s="480" t="s">
        <v>222</v>
      </c>
      <c r="B1688" s="483" t="s">
        <v>332</v>
      </c>
      <c r="C1688" s="494" t="s">
        <v>2030</v>
      </c>
      <c r="D1688" s="497" t="s">
        <v>933</v>
      </c>
      <c r="E1688" s="448" t="s">
        <v>335</v>
      </c>
      <c r="F1688" s="449">
        <v>23.9</v>
      </c>
      <c r="G1688" s="450">
        <v>129.94999999999999</v>
      </c>
      <c r="H1688" s="451">
        <f t="shared" si="152"/>
        <v>3105.81</v>
      </c>
      <c r="I1688" s="482"/>
    </row>
    <row r="1689" spans="1:9" s="443" customFormat="1" ht="25.5" x14ac:dyDescent="0.2">
      <c r="A1689" s="480"/>
      <c r="B1689" s="483"/>
      <c r="C1689" s="499" t="s">
        <v>2031</v>
      </c>
      <c r="D1689" s="500" t="s">
        <v>381</v>
      </c>
      <c r="E1689" s="448"/>
      <c r="F1689" s="449"/>
      <c r="G1689" s="450"/>
      <c r="H1689" s="451">
        <f t="shared" si="152"/>
        <v>0</v>
      </c>
      <c r="I1689" s="482"/>
    </row>
    <row r="1690" spans="1:9" s="443" customFormat="1" ht="38.25" x14ac:dyDescent="0.2">
      <c r="A1690" s="480" t="s">
        <v>232</v>
      </c>
      <c r="B1690" s="483">
        <v>104791</v>
      </c>
      <c r="C1690" s="494" t="s">
        <v>2032</v>
      </c>
      <c r="D1690" s="497" t="s">
        <v>383</v>
      </c>
      <c r="E1690" s="448" t="s">
        <v>16</v>
      </c>
      <c r="F1690" s="449">
        <v>66.849999999999994</v>
      </c>
      <c r="G1690" s="450">
        <v>8.77</v>
      </c>
      <c r="H1690" s="451">
        <f t="shared" si="152"/>
        <v>586.27</v>
      </c>
      <c r="I1690" s="482"/>
    </row>
    <row r="1691" spans="1:9" s="443" customFormat="1" ht="25.5" x14ac:dyDescent="0.2">
      <c r="A1691" s="480" t="s">
        <v>222</v>
      </c>
      <c r="B1691" s="483" t="s">
        <v>327</v>
      </c>
      <c r="C1691" s="484" t="s">
        <v>2033</v>
      </c>
      <c r="D1691" s="481" t="s">
        <v>329</v>
      </c>
      <c r="E1691" s="448" t="s">
        <v>42</v>
      </c>
      <c r="F1691" s="449">
        <v>4.3499999999999996</v>
      </c>
      <c r="G1691" s="450">
        <v>58.3</v>
      </c>
      <c r="H1691" s="451">
        <f t="shared" si="152"/>
        <v>253.61</v>
      </c>
      <c r="I1691" s="482"/>
    </row>
    <row r="1692" spans="1:9" s="443" customFormat="1" ht="51" x14ac:dyDescent="0.2">
      <c r="A1692" s="480" t="s">
        <v>232</v>
      </c>
      <c r="B1692" s="483">
        <v>100981</v>
      </c>
      <c r="C1692" s="484" t="s">
        <v>2034</v>
      </c>
      <c r="D1692" s="481" t="s">
        <v>331</v>
      </c>
      <c r="E1692" s="448" t="s">
        <v>42</v>
      </c>
      <c r="F1692" s="449">
        <v>5.65</v>
      </c>
      <c r="G1692" s="450">
        <v>11.03</v>
      </c>
      <c r="H1692" s="451">
        <f t="shared" si="152"/>
        <v>62.32</v>
      </c>
      <c r="I1692" s="482"/>
    </row>
    <row r="1693" spans="1:9" s="443" customFormat="1" ht="25.5" x14ac:dyDescent="0.2">
      <c r="A1693" s="480" t="s">
        <v>222</v>
      </c>
      <c r="B1693" s="483" t="s">
        <v>332</v>
      </c>
      <c r="C1693" s="484" t="s">
        <v>2035</v>
      </c>
      <c r="D1693" s="481" t="s">
        <v>933</v>
      </c>
      <c r="E1693" s="448" t="s">
        <v>335</v>
      </c>
      <c r="F1693" s="449">
        <v>11.95</v>
      </c>
      <c r="G1693" s="450">
        <v>129.94999999999999</v>
      </c>
      <c r="H1693" s="451">
        <f t="shared" si="152"/>
        <v>1552.9</v>
      </c>
      <c r="I1693" s="482"/>
    </row>
    <row r="1694" spans="1:9" s="443" customFormat="1" x14ac:dyDescent="0.2">
      <c r="A1694" s="480"/>
      <c r="B1694" s="483"/>
      <c r="C1694" s="499" t="s">
        <v>2036</v>
      </c>
      <c r="D1694" s="500" t="s">
        <v>450</v>
      </c>
      <c r="E1694" s="448">
        <v>0</v>
      </c>
      <c r="F1694" s="449">
        <v>0</v>
      </c>
      <c r="G1694" s="450">
        <v>0</v>
      </c>
      <c r="H1694" s="451">
        <f t="shared" si="152"/>
        <v>0</v>
      </c>
      <c r="I1694" s="482"/>
    </row>
    <row r="1695" spans="1:9" s="443" customFormat="1" x14ac:dyDescent="0.2">
      <c r="A1695" s="480" t="s">
        <v>232</v>
      </c>
      <c r="B1695" s="483">
        <v>99811</v>
      </c>
      <c r="C1695" s="494" t="s">
        <v>2037</v>
      </c>
      <c r="D1695" s="481" t="s">
        <v>416</v>
      </c>
      <c r="E1695" s="448" t="s">
        <v>16</v>
      </c>
      <c r="F1695" s="449">
        <v>66.849999999999994</v>
      </c>
      <c r="G1695" s="450">
        <v>4.8</v>
      </c>
      <c r="H1695" s="451">
        <f t="shared" si="152"/>
        <v>320.88</v>
      </c>
      <c r="I1695" s="482"/>
    </row>
    <row r="1696" spans="1:9" s="443" customFormat="1" x14ac:dyDescent="0.2">
      <c r="A1696" s="480" t="s">
        <v>222</v>
      </c>
      <c r="B1696" s="483" t="s">
        <v>417</v>
      </c>
      <c r="C1696" s="494" t="s">
        <v>2038</v>
      </c>
      <c r="D1696" s="481" t="s">
        <v>419</v>
      </c>
      <c r="E1696" s="448" t="s">
        <v>16</v>
      </c>
      <c r="F1696" s="449">
        <v>66.849999999999994</v>
      </c>
      <c r="G1696" s="450">
        <v>23</v>
      </c>
      <c r="H1696" s="451">
        <f t="shared" si="152"/>
        <v>1537.55</v>
      </c>
      <c r="I1696" s="482"/>
    </row>
    <row r="1697" spans="1:9" s="443" customFormat="1" x14ac:dyDescent="0.2">
      <c r="A1697" s="480"/>
      <c r="B1697" s="483"/>
      <c r="C1697" s="499" t="s">
        <v>2039</v>
      </c>
      <c r="D1697" s="500" t="s">
        <v>672</v>
      </c>
      <c r="E1697" s="448">
        <v>0</v>
      </c>
      <c r="F1697" s="449">
        <v>0</v>
      </c>
      <c r="G1697" s="450">
        <v>0</v>
      </c>
      <c r="H1697" s="451">
        <f t="shared" si="152"/>
        <v>0</v>
      </c>
      <c r="I1697" s="482"/>
    </row>
    <row r="1698" spans="1:9" s="443" customFormat="1" x14ac:dyDescent="0.2">
      <c r="A1698" s="480" t="s">
        <v>222</v>
      </c>
      <c r="B1698" s="483" t="s">
        <v>627</v>
      </c>
      <c r="C1698" s="494" t="s">
        <v>2040</v>
      </c>
      <c r="D1698" s="481" t="s">
        <v>629</v>
      </c>
      <c r="E1698" s="448" t="s">
        <v>16</v>
      </c>
      <c r="F1698" s="449">
        <v>5.4</v>
      </c>
      <c r="G1698" s="450">
        <v>385.66</v>
      </c>
      <c r="H1698" s="451">
        <f t="shared" si="152"/>
        <v>2082.56</v>
      </c>
      <c r="I1698" s="482"/>
    </row>
    <row r="1699" spans="1:9" s="443" customFormat="1" x14ac:dyDescent="0.2">
      <c r="A1699" s="480"/>
      <c r="B1699" s="483"/>
      <c r="C1699" s="499" t="s">
        <v>2041</v>
      </c>
      <c r="D1699" s="500" t="s">
        <v>511</v>
      </c>
      <c r="E1699" s="448">
        <v>0</v>
      </c>
      <c r="F1699" s="449">
        <v>0</v>
      </c>
      <c r="G1699" s="450">
        <v>0</v>
      </c>
      <c r="H1699" s="451">
        <f t="shared" si="152"/>
        <v>0</v>
      </c>
      <c r="I1699" s="482"/>
    </row>
    <row r="1700" spans="1:9" s="443" customFormat="1" ht="51" x14ac:dyDescent="0.2">
      <c r="A1700" s="480" t="s">
        <v>222</v>
      </c>
      <c r="B1700" s="483" t="s">
        <v>354</v>
      </c>
      <c r="C1700" s="494" t="s">
        <v>2042</v>
      </c>
      <c r="D1700" s="481" t="s">
        <v>356</v>
      </c>
      <c r="E1700" s="448" t="s">
        <v>16</v>
      </c>
      <c r="F1700" s="449">
        <v>88.55</v>
      </c>
      <c r="G1700" s="450">
        <v>93.62</v>
      </c>
      <c r="H1700" s="451">
        <f t="shared" si="152"/>
        <v>8290.0499999999993</v>
      </c>
      <c r="I1700" s="482"/>
    </row>
    <row r="1701" spans="1:9" s="443" customFormat="1" x14ac:dyDescent="0.2">
      <c r="A1701" s="480"/>
      <c r="B1701" s="483"/>
      <c r="C1701" s="499" t="s">
        <v>2043</v>
      </c>
      <c r="D1701" s="500" t="s">
        <v>302</v>
      </c>
      <c r="E1701" s="448">
        <v>0</v>
      </c>
      <c r="F1701" s="449">
        <v>0</v>
      </c>
      <c r="G1701" s="450">
        <v>0</v>
      </c>
      <c r="H1701" s="451">
        <f t="shared" si="152"/>
        <v>0</v>
      </c>
      <c r="I1701" s="482"/>
    </row>
    <row r="1702" spans="1:9" s="443" customFormat="1" ht="25.5" x14ac:dyDescent="0.2">
      <c r="A1702" s="480" t="s">
        <v>232</v>
      </c>
      <c r="B1702" s="483">
        <v>99814</v>
      </c>
      <c r="C1702" s="494" t="s">
        <v>2044</v>
      </c>
      <c r="D1702" s="481" t="s">
        <v>304</v>
      </c>
      <c r="E1702" s="448" t="s">
        <v>16</v>
      </c>
      <c r="F1702" s="449">
        <v>88.55</v>
      </c>
      <c r="G1702" s="450">
        <v>2.67</v>
      </c>
      <c r="H1702" s="451">
        <f t="shared" si="152"/>
        <v>236.43</v>
      </c>
      <c r="I1702" s="482"/>
    </row>
    <row r="1703" spans="1:9" s="443" customFormat="1" x14ac:dyDescent="0.2">
      <c r="A1703" s="480"/>
      <c r="B1703" s="483"/>
      <c r="C1703" s="499" t="s">
        <v>2045</v>
      </c>
      <c r="D1703" s="500" t="s">
        <v>668</v>
      </c>
      <c r="E1703" s="448">
        <v>0</v>
      </c>
      <c r="F1703" s="449">
        <v>0</v>
      </c>
      <c r="G1703" s="450">
        <v>0</v>
      </c>
      <c r="H1703" s="451">
        <f t="shared" si="152"/>
        <v>0</v>
      </c>
      <c r="I1703" s="482"/>
    </row>
    <row r="1704" spans="1:9" s="443" customFormat="1" ht="63.75" x14ac:dyDescent="0.2">
      <c r="A1704" s="480" t="s">
        <v>222</v>
      </c>
      <c r="B1704" s="483" t="s">
        <v>475</v>
      </c>
      <c r="C1704" s="484" t="s">
        <v>2046</v>
      </c>
      <c r="D1704" s="481" t="s">
        <v>477</v>
      </c>
      <c r="E1704" s="448" t="s">
        <v>133</v>
      </c>
      <c r="F1704" s="449">
        <v>817.29</v>
      </c>
      <c r="G1704" s="450">
        <v>16.21</v>
      </c>
      <c r="H1704" s="451">
        <f t="shared" si="152"/>
        <v>13248.27</v>
      </c>
      <c r="I1704" s="482"/>
    </row>
    <row r="1705" spans="1:9" s="443" customFormat="1" ht="25.5" x14ac:dyDescent="0.2">
      <c r="A1705" s="480" t="s">
        <v>222</v>
      </c>
      <c r="B1705" s="483" t="s">
        <v>779</v>
      </c>
      <c r="C1705" s="484" t="s">
        <v>2047</v>
      </c>
      <c r="D1705" s="481" t="s">
        <v>480</v>
      </c>
      <c r="E1705" s="448" t="s">
        <v>481</v>
      </c>
      <c r="F1705" s="449">
        <v>1</v>
      </c>
      <c r="G1705" s="450">
        <v>5627.15</v>
      </c>
      <c r="H1705" s="451">
        <f t="shared" si="152"/>
        <v>5627.15</v>
      </c>
      <c r="I1705" s="482"/>
    </row>
    <row r="1706" spans="1:9" s="443" customFormat="1" ht="38.25" x14ac:dyDescent="0.2">
      <c r="A1706" s="480" t="s">
        <v>222</v>
      </c>
      <c r="B1706" s="483" t="s">
        <v>635</v>
      </c>
      <c r="C1706" s="484" t="s">
        <v>2048</v>
      </c>
      <c r="D1706" s="481" t="s">
        <v>637</v>
      </c>
      <c r="E1706" s="448" t="s">
        <v>4</v>
      </c>
      <c r="F1706" s="449">
        <v>2</v>
      </c>
      <c r="G1706" s="450">
        <v>540.03</v>
      </c>
      <c r="H1706" s="451">
        <f t="shared" si="152"/>
        <v>1080.06</v>
      </c>
      <c r="I1706" s="482"/>
    </row>
    <row r="1707" spans="1:9" s="443" customFormat="1" ht="38.25" x14ac:dyDescent="0.2">
      <c r="A1707" s="480" t="s">
        <v>222</v>
      </c>
      <c r="B1707" s="483" t="s">
        <v>638</v>
      </c>
      <c r="C1707" s="484" t="s">
        <v>2049</v>
      </c>
      <c r="D1707" s="481" t="s">
        <v>640</v>
      </c>
      <c r="E1707" s="448" t="s">
        <v>4</v>
      </c>
      <c r="F1707" s="449">
        <v>1</v>
      </c>
      <c r="G1707" s="450">
        <v>349.45</v>
      </c>
      <c r="H1707" s="451">
        <f t="shared" si="152"/>
        <v>349.45</v>
      </c>
      <c r="I1707" s="482"/>
    </row>
    <row r="1708" spans="1:9" s="443" customFormat="1" ht="38.25" x14ac:dyDescent="0.2">
      <c r="A1708" s="480" t="s">
        <v>222</v>
      </c>
      <c r="B1708" s="483" t="s">
        <v>641</v>
      </c>
      <c r="C1708" s="484" t="s">
        <v>2050</v>
      </c>
      <c r="D1708" s="481" t="s">
        <v>643</v>
      </c>
      <c r="E1708" s="448" t="s">
        <v>4</v>
      </c>
      <c r="F1708" s="449">
        <v>1</v>
      </c>
      <c r="G1708" s="450">
        <v>459.04</v>
      </c>
      <c r="H1708" s="451">
        <f t="shared" si="152"/>
        <v>459.04</v>
      </c>
      <c r="I1708" s="482"/>
    </row>
    <row r="1709" spans="1:9" s="443" customFormat="1" ht="38.25" x14ac:dyDescent="0.2">
      <c r="A1709" s="480" t="s">
        <v>232</v>
      </c>
      <c r="B1709" s="483">
        <v>100729</v>
      </c>
      <c r="C1709" s="484" t="s">
        <v>2051</v>
      </c>
      <c r="D1709" s="481" t="s">
        <v>486</v>
      </c>
      <c r="E1709" s="448" t="s">
        <v>16</v>
      </c>
      <c r="F1709" s="449">
        <v>75.25</v>
      </c>
      <c r="G1709" s="450">
        <v>24.86</v>
      </c>
      <c r="H1709" s="451">
        <f t="shared" si="152"/>
        <v>1870.72</v>
      </c>
      <c r="I1709" s="482"/>
    </row>
    <row r="1710" spans="1:9" s="443" customFormat="1" ht="25.5" x14ac:dyDescent="0.2">
      <c r="A1710" s="480" t="s">
        <v>232</v>
      </c>
      <c r="B1710" s="483">
        <v>97113</v>
      </c>
      <c r="C1710" s="484" t="s">
        <v>2052</v>
      </c>
      <c r="D1710" s="481" t="s">
        <v>488</v>
      </c>
      <c r="E1710" s="448" t="s">
        <v>16</v>
      </c>
      <c r="F1710" s="449">
        <v>31.75</v>
      </c>
      <c r="G1710" s="450">
        <v>2.1800000000000002</v>
      </c>
      <c r="H1710" s="451">
        <f t="shared" si="152"/>
        <v>69.22</v>
      </c>
      <c r="I1710" s="482"/>
    </row>
    <row r="1711" spans="1:9" s="443" customFormat="1" ht="25.5" x14ac:dyDescent="0.2">
      <c r="A1711" s="480"/>
      <c r="B1711" s="483"/>
      <c r="C1711" s="499" t="s">
        <v>2053</v>
      </c>
      <c r="D1711" s="500" t="s">
        <v>666</v>
      </c>
      <c r="E1711" s="448">
        <v>0</v>
      </c>
      <c r="F1711" s="449">
        <v>0</v>
      </c>
      <c r="G1711" s="450">
        <v>0</v>
      </c>
      <c r="H1711" s="451">
        <f t="shared" si="152"/>
        <v>0</v>
      </c>
      <c r="I1711" s="482"/>
    </row>
    <row r="1712" spans="1:9" s="443" customFormat="1" ht="38.25" x14ac:dyDescent="0.2">
      <c r="A1712" s="480" t="s">
        <v>232</v>
      </c>
      <c r="B1712" s="483">
        <v>104166</v>
      </c>
      <c r="C1712" s="484" t="s">
        <v>2054</v>
      </c>
      <c r="D1712" s="481" t="s">
        <v>429</v>
      </c>
      <c r="E1712" s="448" t="s">
        <v>300</v>
      </c>
      <c r="F1712" s="449">
        <v>3.5</v>
      </c>
      <c r="G1712" s="450">
        <v>82.36</v>
      </c>
      <c r="H1712" s="451">
        <f t="shared" si="152"/>
        <v>288.26</v>
      </c>
      <c r="I1712" s="482"/>
    </row>
    <row r="1713" spans="1:9" s="443" customFormat="1" ht="38.25" x14ac:dyDescent="0.2">
      <c r="A1713" s="480" t="s">
        <v>232</v>
      </c>
      <c r="B1713" s="483">
        <v>104167</v>
      </c>
      <c r="C1713" s="484" t="s">
        <v>2055</v>
      </c>
      <c r="D1713" s="481" t="s">
        <v>431</v>
      </c>
      <c r="E1713" s="448" t="s">
        <v>4</v>
      </c>
      <c r="F1713" s="449">
        <v>2</v>
      </c>
      <c r="G1713" s="450">
        <v>128.86000000000001</v>
      </c>
      <c r="H1713" s="451">
        <f t="shared" si="152"/>
        <v>257.72000000000003</v>
      </c>
      <c r="I1713" s="482"/>
    </row>
    <row r="1714" spans="1:9" s="443" customFormat="1" ht="38.25" x14ac:dyDescent="0.2">
      <c r="A1714" s="480" t="s">
        <v>232</v>
      </c>
      <c r="B1714" s="483">
        <v>104176</v>
      </c>
      <c r="C1714" s="484" t="s">
        <v>2056</v>
      </c>
      <c r="D1714" s="481" t="s">
        <v>439</v>
      </c>
      <c r="E1714" s="448" t="s">
        <v>4</v>
      </c>
      <c r="F1714" s="449">
        <v>2</v>
      </c>
      <c r="G1714" s="450">
        <v>262.52999999999997</v>
      </c>
      <c r="H1714" s="451">
        <f t="shared" si="152"/>
        <v>525.05999999999995</v>
      </c>
      <c r="I1714" s="482"/>
    </row>
    <row r="1715" spans="1:9" s="443" customFormat="1" ht="38.25" x14ac:dyDescent="0.2">
      <c r="A1715" s="480" t="s">
        <v>222</v>
      </c>
      <c r="B1715" s="483" t="s">
        <v>442</v>
      </c>
      <c r="C1715" s="484" t="s">
        <v>2057</v>
      </c>
      <c r="D1715" s="481" t="s">
        <v>650</v>
      </c>
      <c r="E1715" s="448" t="s">
        <v>4</v>
      </c>
      <c r="F1715" s="449">
        <v>3</v>
      </c>
      <c r="G1715" s="450">
        <v>84.09</v>
      </c>
      <c r="H1715" s="451">
        <f t="shared" si="152"/>
        <v>252.27</v>
      </c>
      <c r="I1715" s="482"/>
    </row>
    <row r="1716" spans="1:9" s="443" customFormat="1" ht="38.25" x14ac:dyDescent="0.2">
      <c r="A1716" s="480" t="s">
        <v>232</v>
      </c>
      <c r="B1716" s="483">
        <v>94229</v>
      </c>
      <c r="C1716" s="484" t="s">
        <v>2058</v>
      </c>
      <c r="D1716" s="481" t="s">
        <v>503</v>
      </c>
      <c r="E1716" s="448" t="s">
        <v>300</v>
      </c>
      <c r="F1716" s="449">
        <v>7.7</v>
      </c>
      <c r="G1716" s="450">
        <v>179.78</v>
      </c>
      <c r="H1716" s="451">
        <f t="shared" si="152"/>
        <v>1384.31</v>
      </c>
      <c r="I1716" s="482"/>
    </row>
    <row r="1717" spans="1:9" s="443" customFormat="1" x14ac:dyDescent="0.2">
      <c r="A1717" s="480"/>
      <c r="B1717" s="483"/>
      <c r="C1717" s="499" t="s">
        <v>2059</v>
      </c>
      <c r="D1717" s="500" t="s">
        <v>509</v>
      </c>
      <c r="E1717" s="448">
        <v>0</v>
      </c>
      <c r="F1717" s="449">
        <v>0</v>
      </c>
      <c r="G1717" s="450">
        <v>0</v>
      </c>
      <c r="H1717" s="451">
        <f t="shared" si="152"/>
        <v>0</v>
      </c>
      <c r="I1717" s="482"/>
    </row>
    <row r="1718" spans="1:9" s="443" customFormat="1" ht="38.25" x14ac:dyDescent="0.2">
      <c r="A1718" s="480" t="s">
        <v>232</v>
      </c>
      <c r="B1718" s="483">
        <v>100275</v>
      </c>
      <c r="C1718" s="484" t="s">
        <v>2060</v>
      </c>
      <c r="D1718" s="481" t="s">
        <v>505</v>
      </c>
      <c r="E1718" s="448" t="s">
        <v>506</v>
      </c>
      <c r="F1718" s="449">
        <v>66.849999999999994</v>
      </c>
      <c r="G1718" s="450">
        <v>24.48</v>
      </c>
      <c r="H1718" s="451">
        <f t="shared" si="152"/>
        <v>1636.49</v>
      </c>
      <c r="I1718" s="482"/>
    </row>
    <row r="1719" spans="1:9" s="443" customFormat="1" ht="38.25" x14ac:dyDescent="0.2">
      <c r="A1719" s="480" t="s">
        <v>232</v>
      </c>
      <c r="B1719" s="483">
        <v>94216</v>
      </c>
      <c r="C1719" s="484" t="s">
        <v>2061</v>
      </c>
      <c r="D1719" s="481" t="s">
        <v>508</v>
      </c>
      <c r="E1719" s="448" t="s">
        <v>16</v>
      </c>
      <c r="F1719" s="449">
        <v>66.849999999999994</v>
      </c>
      <c r="G1719" s="450">
        <v>189.71</v>
      </c>
      <c r="H1719" s="451">
        <f t="shared" si="152"/>
        <v>12682.11</v>
      </c>
      <c r="I1719" s="482"/>
    </row>
    <row r="1720" spans="1:9" s="443" customFormat="1" x14ac:dyDescent="0.2">
      <c r="A1720" s="480"/>
      <c r="B1720" s="483"/>
      <c r="C1720" s="499" t="s">
        <v>2062</v>
      </c>
      <c r="D1720" s="500" t="s">
        <v>306</v>
      </c>
      <c r="E1720" s="448">
        <v>0</v>
      </c>
      <c r="F1720" s="449">
        <v>0</v>
      </c>
      <c r="G1720" s="450">
        <v>0</v>
      </c>
      <c r="H1720" s="451">
        <f t="shared" si="152"/>
        <v>0</v>
      </c>
      <c r="I1720" s="482"/>
    </row>
    <row r="1721" spans="1:9" s="443" customFormat="1" ht="25.5" x14ac:dyDescent="0.2">
      <c r="A1721" s="480" t="s">
        <v>222</v>
      </c>
      <c r="B1721" s="483" t="s">
        <v>307</v>
      </c>
      <c r="C1721" s="484" t="s">
        <v>2063</v>
      </c>
      <c r="D1721" s="481" t="s">
        <v>309</v>
      </c>
      <c r="E1721" s="448" t="s">
        <v>300</v>
      </c>
      <c r="F1721" s="449">
        <v>8.86</v>
      </c>
      <c r="G1721" s="450">
        <v>6.98</v>
      </c>
      <c r="H1721" s="451">
        <f t="shared" si="152"/>
        <v>61.84</v>
      </c>
      <c r="I1721" s="482"/>
    </row>
    <row r="1722" spans="1:9" s="443" customFormat="1" ht="51" x14ac:dyDescent="0.2">
      <c r="A1722" s="480" t="s">
        <v>222</v>
      </c>
      <c r="B1722" s="483" t="s">
        <v>310</v>
      </c>
      <c r="C1722" s="484" t="s">
        <v>2064</v>
      </c>
      <c r="D1722" s="481" t="s">
        <v>312</v>
      </c>
      <c r="E1722" s="448" t="s">
        <v>42</v>
      </c>
      <c r="F1722" s="449">
        <v>0.04</v>
      </c>
      <c r="G1722" s="450">
        <v>4801.1000000000004</v>
      </c>
      <c r="H1722" s="451">
        <f t="shared" si="152"/>
        <v>192.04</v>
      </c>
      <c r="I1722" s="482"/>
    </row>
    <row r="1723" spans="1:9" s="443" customFormat="1" ht="38.25" x14ac:dyDescent="0.2">
      <c r="A1723" s="480" t="s">
        <v>222</v>
      </c>
      <c r="B1723" s="483" t="s">
        <v>313</v>
      </c>
      <c r="C1723" s="484" t="s">
        <v>2065</v>
      </c>
      <c r="D1723" s="481" t="s">
        <v>315</v>
      </c>
      <c r="E1723" s="448" t="s">
        <v>16</v>
      </c>
      <c r="F1723" s="449">
        <v>0.89</v>
      </c>
      <c r="G1723" s="450">
        <v>21.86</v>
      </c>
      <c r="H1723" s="451">
        <f t="shared" si="152"/>
        <v>19.46</v>
      </c>
      <c r="I1723" s="482"/>
    </row>
    <row r="1724" spans="1:9" s="443" customFormat="1" ht="25.5" x14ac:dyDescent="0.2">
      <c r="A1724" s="480" t="s">
        <v>232</v>
      </c>
      <c r="B1724" s="483">
        <v>100717</v>
      </c>
      <c r="C1724" s="484" t="s">
        <v>2066</v>
      </c>
      <c r="D1724" s="481" t="s">
        <v>317</v>
      </c>
      <c r="E1724" s="448" t="s">
        <v>16</v>
      </c>
      <c r="F1724" s="449">
        <v>0.89</v>
      </c>
      <c r="G1724" s="450">
        <v>12.47</v>
      </c>
      <c r="H1724" s="451">
        <f t="shared" si="152"/>
        <v>11.1</v>
      </c>
      <c r="I1724" s="482"/>
    </row>
    <row r="1725" spans="1:9" s="443" customFormat="1" ht="38.25" x14ac:dyDescent="0.2">
      <c r="A1725" s="480" t="s">
        <v>222</v>
      </c>
      <c r="B1725" s="483" t="s">
        <v>318</v>
      </c>
      <c r="C1725" s="484" t="s">
        <v>2067</v>
      </c>
      <c r="D1725" s="481" t="s">
        <v>320</v>
      </c>
      <c r="E1725" s="448" t="s">
        <v>133</v>
      </c>
      <c r="F1725" s="449">
        <v>0.85</v>
      </c>
      <c r="G1725" s="450">
        <v>39.78</v>
      </c>
      <c r="H1725" s="451">
        <f t="shared" si="152"/>
        <v>33.81</v>
      </c>
      <c r="I1725" s="482"/>
    </row>
    <row r="1726" spans="1:9" s="443" customFormat="1" ht="25.5" x14ac:dyDescent="0.2">
      <c r="A1726" s="480" t="s">
        <v>222</v>
      </c>
      <c r="B1726" s="483" t="s">
        <v>321</v>
      </c>
      <c r="C1726" s="484" t="s">
        <v>2068</v>
      </c>
      <c r="D1726" s="481" t="s">
        <v>323</v>
      </c>
      <c r="E1726" s="448" t="s">
        <v>16</v>
      </c>
      <c r="F1726" s="449">
        <v>0.89</v>
      </c>
      <c r="G1726" s="450">
        <v>62.15</v>
      </c>
      <c r="H1726" s="451">
        <f t="shared" si="152"/>
        <v>55.31</v>
      </c>
      <c r="I1726" s="482"/>
    </row>
    <row r="1727" spans="1:9" s="443" customFormat="1" ht="25.5" x14ac:dyDescent="0.2">
      <c r="A1727" s="480" t="s">
        <v>222</v>
      </c>
      <c r="B1727" s="483" t="s">
        <v>324</v>
      </c>
      <c r="C1727" s="484" t="s">
        <v>2069</v>
      </c>
      <c r="D1727" s="481" t="s">
        <v>326</v>
      </c>
      <c r="E1727" s="448" t="s">
        <v>42</v>
      </c>
      <c r="F1727" s="449">
        <v>0.04</v>
      </c>
      <c r="G1727" s="450">
        <v>8925.89</v>
      </c>
      <c r="H1727" s="451">
        <f t="shared" si="152"/>
        <v>357.04</v>
      </c>
      <c r="I1727" s="482"/>
    </row>
    <row r="1728" spans="1:9" s="443" customFormat="1" ht="25.5" x14ac:dyDescent="0.2">
      <c r="A1728" s="480" t="s">
        <v>222</v>
      </c>
      <c r="B1728" s="483" t="s">
        <v>327</v>
      </c>
      <c r="C1728" s="484" t="s">
        <v>2070</v>
      </c>
      <c r="D1728" s="481" t="s">
        <v>329</v>
      </c>
      <c r="E1728" s="448" t="s">
        <v>42</v>
      </c>
      <c r="F1728" s="449">
        <v>0.05</v>
      </c>
      <c r="G1728" s="450">
        <v>58.3</v>
      </c>
      <c r="H1728" s="451">
        <f t="shared" si="152"/>
        <v>2.92</v>
      </c>
      <c r="I1728" s="482"/>
    </row>
    <row r="1729" spans="1:9" s="443" customFormat="1" ht="51" x14ac:dyDescent="0.2">
      <c r="A1729" s="480" t="s">
        <v>232</v>
      </c>
      <c r="B1729" s="483">
        <v>100981</v>
      </c>
      <c r="C1729" s="484" t="s">
        <v>2071</v>
      </c>
      <c r="D1729" s="481" t="s">
        <v>331</v>
      </c>
      <c r="E1729" s="448" t="s">
        <v>42</v>
      </c>
      <c r="F1729" s="449">
        <v>0.06</v>
      </c>
      <c r="G1729" s="450">
        <v>11.03</v>
      </c>
      <c r="H1729" s="451">
        <f t="shared" si="152"/>
        <v>0.66</v>
      </c>
      <c r="I1729" s="482"/>
    </row>
    <row r="1730" spans="1:9" s="443" customFormat="1" ht="25.5" x14ac:dyDescent="0.2">
      <c r="A1730" s="480" t="s">
        <v>222</v>
      </c>
      <c r="B1730" s="483" t="s">
        <v>332</v>
      </c>
      <c r="C1730" s="484" t="s">
        <v>2072</v>
      </c>
      <c r="D1730" s="481" t="s">
        <v>925</v>
      </c>
      <c r="E1730" s="448" t="s">
        <v>335</v>
      </c>
      <c r="F1730" s="449">
        <v>0.13</v>
      </c>
      <c r="G1730" s="450">
        <v>129.94999999999999</v>
      </c>
      <c r="H1730" s="451">
        <f t="shared" si="152"/>
        <v>16.89</v>
      </c>
      <c r="I1730" s="482"/>
    </row>
    <row r="1731" spans="1:9" s="443" customFormat="1" x14ac:dyDescent="0.2">
      <c r="A1731" s="480"/>
      <c r="B1731" s="483"/>
      <c r="C1731" s="499" t="s">
        <v>2073</v>
      </c>
      <c r="D1731" s="500" t="s">
        <v>1279</v>
      </c>
      <c r="E1731" s="448"/>
      <c r="F1731" s="449"/>
      <c r="G1731" s="450"/>
      <c r="H1731" s="451">
        <f t="shared" si="152"/>
        <v>0</v>
      </c>
      <c r="I1731" s="482"/>
    </row>
    <row r="1732" spans="1:9" s="443" customFormat="1" x14ac:dyDescent="0.2">
      <c r="A1732" s="480"/>
      <c r="B1732" s="483"/>
      <c r="C1732" s="499" t="s">
        <v>2074</v>
      </c>
      <c r="D1732" s="500" t="s">
        <v>285</v>
      </c>
      <c r="E1732" s="448"/>
      <c r="F1732" s="449"/>
      <c r="G1732" s="450"/>
      <c r="H1732" s="451">
        <f t="shared" si="152"/>
        <v>0</v>
      </c>
      <c r="I1732" s="482"/>
    </row>
    <row r="1733" spans="1:9" s="443" customFormat="1" ht="25.5" x14ac:dyDescent="0.2">
      <c r="A1733" s="480" t="s">
        <v>222</v>
      </c>
      <c r="B1733" s="483" t="s">
        <v>286</v>
      </c>
      <c r="C1733" s="494" t="s">
        <v>2075</v>
      </c>
      <c r="D1733" s="497" t="s">
        <v>287</v>
      </c>
      <c r="E1733" s="448" t="s">
        <v>288</v>
      </c>
      <c r="F1733" s="449">
        <v>5.12</v>
      </c>
      <c r="G1733" s="450">
        <v>30</v>
      </c>
      <c r="H1733" s="451">
        <f t="shared" si="152"/>
        <v>153.6</v>
      </c>
      <c r="I1733" s="482"/>
    </row>
    <row r="1734" spans="1:9" s="443" customFormat="1" ht="25.5" x14ac:dyDescent="0.2">
      <c r="A1734" s="480" t="s">
        <v>222</v>
      </c>
      <c r="B1734" s="483" t="s">
        <v>289</v>
      </c>
      <c r="C1734" s="494" t="s">
        <v>2076</v>
      </c>
      <c r="D1734" s="497" t="s">
        <v>291</v>
      </c>
      <c r="E1734" s="448" t="s">
        <v>292</v>
      </c>
      <c r="F1734" s="449">
        <v>6.44</v>
      </c>
      <c r="G1734" s="450">
        <v>2.72</v>
      </c>
      <c r="H1734" s="451">
        <f t="shared" si="152"/>
        <v>17.52</v>
      </c>
      <c r="I1734" s="482"/>
    </row>
    <row r="1735" spans="1:9" s="443" customFormat="1" ht="51" x14ac:dyDescent="0.2">
      <c r="A1735" s="480" t="s">
        <v>232</v>
      </c>
      <c r="B1735" s="483">
        <v>97063</v>
      </c>
      <c r="C1735" s="494" t="s">
        <v>2077</v>
      </c>
      <c r="D1735" s="497" t="s">
        <v>294</v>
      </c>
      <c r="E1735" s="448" t="s">
        <v>16</v>
      </c>
      <c r="F1735" s="449">
        <v>40.92</v>
      </c>
      <c r="G1735" s="450">
        <v>27.42</v>
      </c>
      <c r="H1735" s="451">
        <f t="shared" si="152"/>
        <v>1122.03</v>
      </c>
      <c r="I1735" s="482"/>
    </row>
    <row r="1736" spans="1:9" s="443" customFormat="1" x14ac:dyDescent="0.2">
      <c r="A1736" s="480"/>
      <c r="B1736" s="483"/>
      <c r="C1736" s="499" t="s">
        <v>2078</v>
      </c>
      <c r="D1736" s="500" t="s">
        <v>390</v>
      </c>
      <c r="E1736" s="448">
        <v>0</v>
      </c>
      <c r="F1736" s="449">
        <v>0</v>
      </c>
      <c r="G1736" s="450">
        <v>0</v>
      </c>
      <c r="H1736" s="451">
        <f t="shared" si="152"/>
        <v>0</v>
      </c>
      <c r="I1736" s="482"/>
    </row>
    <row r="1737" spans="1:9" s="443" customFormat="1" ht="25.5" x14ac:dyDescent="0.2">
      <c r="A1737" s="480"/>
      <c r="B1737" s="483"/>
      <c r="C1737" s="499" t="s">
        <v>2079</v>
      </c>
      <c r="D1737" s="500" t="s">
        <v>372</v>
      </c>
      <c r="E1737" s="448"/>
      <c r="F1737" s="449"/>
      <c r="G1737" s="450"/>
      <c r="H1737" s="451">
        <f t="shared" si="152"/>
        <v>0</v>
      </c>
      <c r="I1737" s="482"/>
    </row>
    <row r="1738" spans="1:9" s="443" customFormat="1" ht="38.25" x14ac:dyDescent="0.2">
      <c r="A1738" s="480" t="s">
        <v>232</v>
      </c>
      <c r="B1738" s="483">
        <v>97647</v>
      </c>
      <c r="C1738" s="494" t="s">
        <v>2080</v>
      </c>
      <c r="D1738" s="497" t="s">
        <v>374</v>
      </c>
      <c r="E1738" s="448" t="s">
        <v>16</v>
      </c>
      <c r="F1738" s="449">
        <v>66.849999999999994</v>
      </c>
      <c r="G1738" s="450">
        <v>4.82</v>
      </c>
      <c r="H1738" s="451">
        <f t="shared" si="152"/>
        <v>322.22000000000003</v>
      </c>
      <c r="I1738" s="482"/>
    </row>
    <row r="1739" spans="1:9" s="443" customFormat="1" ht="25.5" x14ac:dyDescent="0.2">
      <c r="A1739" s="480" t="s">
        <v>232</v>
      </c>
      <c r="B1739" s="483">
        <v>97650</v>
      </c>
      <c r="C1739" s="494" t="s">
        <v>2081</v>
      </c>
      <c r="D1739" s="497" t="s">
        <v>376</v>
      </c>
      <c r="E1739" s="448" t="s">
        <v>16</v>
      </c>
      <c r="F1739" s="449">
        <v>66.849999999999994</v>
      </c>
      <c r="G1739" s="450">
        <v>10.38</v>
      </c>
      <c r="H1739" s="451">
        <f t="shared" si="152"/>
        <v>693.9</v>
      </c>
      <c r="I1739" s="482"/>
    </row>
    <row r="1740" spans="1:9" s="443" customFormat="1" ht="25.5" x14ac:dyDescent="0.2">
      <c r="A1740" s="480" t="s">
        <v>222</v>
      </c>
      <c r="B1740" s="483" t="s">
        <v>327</v>
      </c>
      <c r="C1740" s="494" t="s">
        <v>2082</v>
      </c>
      <c r="D1740" s="497" t="s">
        <v>329</v>
      </c>
      <c r="E1740" s="448" t="s">
        <v>42</v>
      </c>
      <c r="F1740" s="449">
        <v>8.69</v>
      </c>
      <c r="G1740" s="450">
        <v>58.3</v>
      </c>
      <c r="H1740" s="451">
        <f t="shared" si="152"/>
        <v>506.63</v>
      </c>
      <c r="I1740" s="482"/>
    </row>
    <row r="1741" spans="1:9" s="443" customFormat="1" ht="51" x14ac:dyDescent="0.2">
      <c r="A1741" s="480" t="s">
        <v>232</v>
      </c>
      <c r="B1741" s="483">
        <v>100981</v>
      </c>
      <c r="C1741" s="494" t="s">
        <v>2083</v>
      </c>
      <c r="D1741" s="497" t="s">
        <v>331</v>
      </c>
      <c r="E1741" s="448" t="s">
        <v>42</v>
      </c>
      <c r="F1741" s="449">
        <v>11.3</v>
      </c>
      <c r="G1741" s="450">
        <v>11.03</v>
      </c>
      <c r="H1741" s="451">
        <f t="shared" si="152"/>
        <v>124.64</v>
      </c>
      <c r="I1741" s="482"/>
    </row>
    <row r="1742" spans="1:9" s="443" customFormat="1" ht="25.5" x14ac:dyDescent="0.2">
      <c r="A1742" s="480" t="s">
        <v>222</v>
      </c>
      <c r="B1742" s="483" t="s">
        <v>332</v>
      </c>
      <c r="C1742" s="494" t="s">
        <v>2084</v>
      </c>
      <c r="D1742" s="497" t="s">
        <v>933</v>
      </c>
      <c r="E1742" s="448" t="s">
        <v>335</v>
      </c>
      <c r="F1742" s="449">
        <v>23.9</v>
      </c>
      <c r="G1742" s="450">
        <v>129.94999999999999</v>
      </c>
      <c r="H1742" s="451">
        <f t="shared" si="152"/>
        <v>3105.81</v>
      </c>
      <c r="I1742" s="482"/>
    </row>
    <row r="1743" spans="1:9" s="443" customFormat="1" ht="25.5" x14ac:dyDescent="0.2">
      <c r="A1743" s="480"/>
      <c r="B1743" s="483"/>
      <c r="C1743" s="499" t="s">
        <v>2085</v>
      </c>
      <c r="D1743" s="500" t="s">
        <v>381</v>
      </c>
      <c r="E1743" s="448"/>
      <c r="F1743" s="449"/>
      <c r="G1743" s="450"/>
      <c r="H1743" s="451">
        <f t="shared" si="152"/>
        <v>0</v>
      </c>
      <c r="I1743" s="482"/>
    </row>
    <row r="1744" spans="1:9" s="443" customFormat="1" ht="38.25" x14ac:dyDescent="0.2">
      <c r="A1744" s="480" t="s">
        <v>232</v>
      </c>
      <c r="B1744" s="483">
        <v>104791</v>
      </c>
      <c r="C1744" s="494" t="s">
        <v>2086</v>
      </c>
      <c r="D1744" s="497" t="s">
        <v>383</v>
      </c>
      <c r="E1744" s="448" t="s">
        <v>16</v>
      </c>
      <c r="F1744" s="449">
        <v>66.849999999999994</v>
      </c>
      <c r="G1744" s="450">
        <v>8.77</v>
      </c>
      <c r="H1744" s="451">
        <f t="shared" si="152"/>
        <v>586.27</v>
      </c>
      <c r="I1744" s="482"/>
    </row>
    <row r="1745" spans="1:9" s="443" customFormat="1" ht="25.5" x14ac:dyDescent="0.2">
      <c r="A1745" s="480" t="s">
        <v>222</v>
      </c>
      <c r="B1745" s="483" t="s">
        <v>327</v>
      </c>
      <c r="C1745" s="484" t="s">
        <v>2087</v>
      </c>
      <c r="D1745" s="481" t="s">
        <v>329</v>
      </c>
      <c r="E1745" s="448" t="s">
        <v>42</v>
      </c>
      <c r="F1745" s="449">
        <v>4.3499999999999996</v>
      </c>
      <c r="G1745" s="450">
        <v>58.3</v>
      </c>
      <c r="H1745" s="451">
        <f t="shared" si="152"/>
        <v>253.61</v>
      </c>
      <c r="I1745" s="482"/>
    </row>
    <row r="1746" spans="1:9" s="443" customFormat="1" ht="51" x14ac:dyDescent="0.2">
      <c r="A1746" s="480" t="s">
        <v>232</v>
      </c>
      <c r="B1746" s="483">
        <v>100981</v>
      </c>
      <c r="C1746" s="484" t="s">
        <v>2088</v>
      </c>
      <c r="D1746" s="481" t="s">
        <v>331</v>
      </c>
      <c r="E1746" s="448" t="s">
        <v>42</v>
      </c>
      <c r="F1746" s="449">
        <v>5.65</v>
      </c>
      <c r="G1746" s="450">
        <v>11.03</v>
      </c>
      <c r="H1746" s="451">
        <f t="shared" si="152"/>
        <v>62.32</v>
      </c>
      <c r="I1746" s="482"/>
    </row>
    <row r="1747" spans="1:9" s="443" customFormat="1" ht="25.5" x14ac:dyDescent="0.2">
      <c r="A1747" s="480" t="s">
        <v>222</v>
      </c>
      <c r="B1747" s="483" t="s">
        <v>332</v>
      </c>
      <c r="C1747" s="484" t="s">
        <v>2089</v>
      </c>
      <c r="D1747" s="481" t="s">
        <v>933</v>
      </c>
      <c r="E1747" s="448" t="s">
        <v>335</v>
      </c>
      <c r="F1747" s="449">
        <v>11.95</v>
      </c>
      <c r="G1747" s="450">
        <v>129.94999999999999</v>
      </c>
      <c r="H1747" s="451">
        <f t="shared" si="152"/>
        <v>1552.9</v>
      </c>
      <c r="I1747" s="482"/>
    </row>
    <row r="1748" spans="1:9" s="443" customFormat="1" x14ac:dyDescent="0.2">
      <c r="A1748" s="480"/>
      <c r="B1748" s="483"/>
      <c r="C1748" s="499" t="s">
        <v>2090</v>
      </c>
      <c r="D1748" s="500" t="s">
        <v>450</v>
      </c>
      <c r="E1748" s="448">
        <v>0</v>
      </c>
      <c r="F1748" s="449">
        <v>0</v>
      </c>
      <c r="G1748" s="450">
        <v>0</v>
      </c>
      <c r="H1748" s="451">
        <f t="shared" si="152"/>
        <v>0</v>
      </c>
      <c r="I1748" s="482"/>
    </row>
    <row r="1749" spans="1:9" s="443" customFormat="1" x14ac:dyDescent="0.2">
      <c r="A1749" s="480" t="s">
        <v>232</v>
      </c>
      <c r="B1749" s="483">
        <v>99811</v>
      </c>
      <c r="C1749" s="494" t="s">
        <v>2091</v>
      </c>
      <c r="D1749" s="481" t="s">
        <v>416</v>
      </c>
      <c r="E1749" s="448" t="s">
        <v>16</v>
      </c>
      <c r="F1749" s="449">
        <v>66.849999999999994</v>
      </c>
      <c r="G1749" s="450">
        <v>4.8</v>
      </c>
      <c r="H1749" s="451">
        <f t="shared" si="152"/>
        <v>320.88</v>
      </c>
      <c r="I1749" s="482"/>
    </row>
    <row r="1750" spans="1:9" s="443" customFormat="1" x14ac:dyDescent="0.2">
      <c r="A1750" s="480" t="s">
        <v>222</v>
      </c>
      <c r="B1750" s="483" t="s">
        <v>417</v>
      </c>
      <c r="C1750" s="494" t="s">
        <v>2092</v>
      </c>
      <c r="D1750" s="481" t="s">
        <v>419</v>
      </c>
      <c r="E1750" s="448" t="s">
        <v>16</v>
      </c>
      <c r="F1750" s="449">
        <v>66.849999999999994</v>
      </c>
      <c r="G1750" s="450">
        <v>23</v>
      </c>
      <c r="H1750" s="451">
        <f t="shared" si="152"/>
        <v>1537.55</v>
      </c>
      <c r="I1750" s="482"/>
    </row>
    <row r="1751" spans="1:9" s="443" customFormat="1" x14ac:dyDescent="0.2">
      <c r="A1751" s="480"/>
      <c r="B1751" s="483"/>
      <c r="C1751" s="499" t="s">
        <v>2093</v>
      </c>
      <c r="D1751" s="500" t="s">
        <v>672</v>
      </c>
      <c r="E1751" s="448">
        <v>0</v>
      </c>
      <c r="F1751" s="449">
        <v>0</v>
      </c>
      <c r="G1751" s="450">
        <v>0</v>
      </c>
      <c r="H1751" s="451">
        <f t="shared" si="152"/>
        <v>0</v>
      </c>
      <c r="I1751" s="482"/>
    </row>
    <row r="1752" spans="1:9" s="443" customFormat="1" x14ac:dyDescent="0.2">
      <c r="A1752" s="480" t="s">
        <v>222</v>
      </c>
      <c r="B1752" s="483" t="s">
        <v>627</v>
      </c>
      <c r="C1752" s="494" t="s">
        <v>2094</v>
      </c>
      <c r="D1752" s="481" t="s">
        <v>629</v>
      </c>
      <c r="E1752" s="448" t="s">
        <v>16</v>
      </c>
      <c r="F1752" s="449">
        <v>5.4</v>
      </c>
      <c r="G1752" s="450">
        <v>385.66</v>
      </c>
      <c r="H1752" s="451">
        <f t="shared" si="152"/>
        <v>2082.56</v>
      </c>
      <c r="I1752" s="482"/>
    </row>
    <row r="1753" spans="1:9" s="443" customFormat="1" x14ac:dyDescent="0.2">
      <c r="A1753" s="480"/>
      <c r="B1753" s="483"/>
      <c r="C1753" s="499" t="s">
        <v>2095</v>
      </c>
      <c r="D1753" s="500" t="s">
        <v>511</v>
      </c>
      <c r="E1753" s="448">
        <v>0</v>
      </c>
      <c r="F1753" s="449">
        <v>0</v>
      </c>
      <c r="G1753" s="450">
        <v>0</v>
      </c>
      <c r="H1753" s="451">
        <f t="shared" si="152"/>
        <v>0</v>
      </c>
      <c r="I1753" s="482"/>
    </row>
    <row r="1754" spans="1:9" s="443" customFormat="1" ht="51" x14ac:dyDescent="0.2">
      <c r="A1754" s="480" t="s">
        <v>222</v>
      </c>
      <c r="B1754" s="483" t="s">
        <v>354</v>
      </c>
      <c r="C1754" s="494" t="s">
        <v>2096</v>
      </c>
      <c r="D1754" s="481" t="s">
        <v>356</v>
      </c>
      <c r="E1754" s="448" t="s">
        <v>16</v>
      </c>
      <c r="F1754" s="449">
        <v>88.55</v>
      </c>
      <c r="G1754" s="450">
        <v>93.62</v>
      </c>
      <c r="H1754" s="451">
        <f t="shared" si="152"/>
        <v>8290.0499999999993</v>
      </c>
      <c r="I1754" s="482"/>
    </row>
    <row r="1755" spans="1:9" s="443" customFormat="1" x14ac:dyDescent="0.2">
      <c r="A1755" s="480"/>
      <c r="B1755" s="483"/>
      <c r="C1755" s="499" t="s">
        <v>2097</v>
      </c>
      <c r="D1755" s="500" t="s">
        <v>302</v>
      </c>
      <c r="E1755" s="448">
        <v>0</v>
      </c>
      <c r="F1755" s="449">
        <v>0</v>
      </c>
      <c r="G1755" s="450">
        <v>0</v>
      </c>
      <c r="H1755" s="451">
        <f t="shared" si="152"/>
        <v>0</v>
      </c>
      <c r="I1755" s="482"/>
    </row>
    <row r="1756" spans="1:9" s="443" customFormat="1" ht="25.5" x14ac:dyDescent="0.2">
      <c r="A1756" s="480" t="s">
        <v>232</v>
      </c>
      <c r="B1756" s="483">
        <v>99814</v>
      </c>
      <c r="C1756" s="494" t="s">
        <v>2098</v>
      </c>
      <c r="D1756" s="481" t="s">
        <v>304</v>
      </c>
      <c r="E1756" s="448" t="s">
        <v>16</v>
      </c>
      <c r="F1756" s="449">
        <v>88.55</v>
      </c>
      <c r="G1756" s="450">
        <v>2.67</v>
      </c>
      <c r="H1756" s="451">
        <f t="shared" si="152"/>
        <v>236.43</v>
      </c>
      <c r="I1756" s="482"/>
    </row>
    <row r="1757" spans="1:9" s="443" customFormat="1" x14ac:dyDescent="0.2">
      <c r="A1757" s="480"/>
      <c r="B1757" s="483"/>
      <c r="C1757" s="499" t="s">
        <v>2099</v>
      </c>
      <c r="D1757" s="500" t="s">
        <v>668</v>
      </c>
      <c r="E1757" s="448">
        <v>0</v>
      </c>
      <c r="F1757" s="449">
        <v>0</v>
      </c>
      <c r="G1757" s="450">
        <v>0</v>
      </c>
      <c r="H1757" s="451">
        <f t="shared" si="152"/>
        <v>0</v>
      </c>
      <c r="I1757" s="482"/>
    </row>
    <row r="1758" spans="1:9" s="443" customFormat="1" ht="63.75" x14ac:dyDescent="0.2">
      <c r="A1758" s="480" t="s">
        <v>222</v>
      </c>
      <c r="B1758" s="483" t="s">
        <v>475</v>
      </c>
      <c r="C1758" s="484" t="s">
        <v>2100</v>
      </c>
      <c r="D1758" s="481" t="s">
        <v>477</v>
      </c>
      <c r="E1758" s="448" t="s">
        <v>133</v>
      </c>
      <c r="F1758" s="449">
        <v>817.29</v>
      </c>
      <c r="G1758" s="450">
        <v>16.21</v>
      </c>
      <c r="H1758" s="451">
        <f t="shared" si="152"/>
        <v>13248.27</v>
      </c>
      <c r="I1758" s="482"/>
    </row>
    <row r="1759" spans="1:9" s="443" customFormat="1" ht="25.5" x14ac:dyDescent="0.2">
      <c r="A1759" s="480" t="s">
        <v>222</v>
      </c>
      <c r="B1759" s="483" t="s">
        <v>779</v>
      </c>
      <c r="C1759" s="484" t="s">
        <v>2101</v>
      </c>
      <c r="D1759" s="481" t="s">
        <v>480</v>
      </c>
      <c r="E1759" s="448" t="s">
        <v>481</v>
      </c>
      <c r="F1759" s="449">
        <v>1</v>
      </c>
      <c r="G1759" s="450">
        <v>5627.15</v>
      </c>
      <c r="H1759" s="451">
        <f t="shared" si="152"/>
        <v>5627.15</v>
      </c>
      <c r="I1759" s="482"/>
    </row>
    <row r="1760" spans="1:9" s="443" customFormat="1" ht="38.25" x14ac:dyDescent="0.2">
      <c r="A1760" s="480" t="s">
        <v>222</v>
      </c>
      <c r="B1760" s="483" t="s">
        <v>635</v>
      </c>
      <c r="C1760" s="484" t="s">
        <v>2102</v>
      </c>
      <c r="D1760" s="481" t="s">
        <v>637</v>
      </c>
      <c r="E1760" s="448" t="s">
        <v>4</v>
      </c>
      <c r="F1760" s="449">
        <v>2</v>
      </c>
      <c r="G1760" s="450">
        <v>540.03</v>
      </c>
      <c r="H1760" s="451">
        <f t="shared" si="152"/>
        <v>1080.06</v>
      </c>
      <c r="I1760" s="482"/>
    </row>
    <row r="1761" spans="1:9" s="443" customFormat="1" ht="38.25" x14ac:dyDescent="0.2">
      <c r="A1761" s="480" t="s">
        <v>222</v>
      </c>
      <c r="B1761" s="483" t="s">
        <v>638</v>
      </c>
      <c r="C1761" s="484" t="s">
        <v>2103</v>
      </c>
      <c r="D1761" s="481" t="s">
        <v>640</v>
      </c>
      <c r="E1761" s="448" t="s">
        <v>4</v>
      </c>
      <c r="F1761" s="449">
        <v>1</v>
      </c>
      <c r="G1761" s="450">
        <v>349.45</v>
      </c>
      <c r="H1761" s="451">
        <f t="shared" si="152"/>
        <v>349.45</v>
      </c>
      <c r="I1761" s="482"/>
    </row>
    <row r="1762" spans="1:9" s="443" customFormat="1" ht="38.25" x14ac:dyDescent="0.2">
      <c r="A1762" s="480" t="s">
        <v>222</v>
      </c>
      <c r="B1762" s="483" t="s">
        <v>641</v>
      </c>
      <c r="C1762" s="484" t="s">
        <v>2104</v>
      </c>
      <c r="D1762" s="481" t="s">
        <v>643</v>
      </c>
      <c r="E1762" s="448" t="s">
        <v>4</v>
      </c>
      <c r="F1762" s="449">
        <v>1</v>
      </c>
      <c r="G1762" s="450">
        <v>459.04</v>
      </c>
      <c r="H1762" s="451">
        <f t="shared" si="152"/>
        <v>459.04</v>
      </c>
      <c r="I1762" s="482"/>
    </row>
    <row r="1763" spans="1:9" s="443" customFormat="1" ht="38.25" x14ac:dyDescent="0.2">
      <c r="A1763" s="480" t="s">
        <v>232</v>
      </c>
      <c r="B1763" s="483">
        <v>100729</v>
      </c>
      <c r="C1763" s="484" t="s">
        <v>2105</v>
      </c>
      <c r="D1763" s="481" t="s">
        <v>486</v>
      </c>
      <c r="E1763" s="448" t="s">
        <v>16</v>
      </c>
      <c r="F1763" s="449">
        <v>75.25</v>
      </c>
      <c r="G1763" s="450">
        <v>24.86</v>
      </c>
      <c r="H1763" s="451">
        <f t="shared" si="145"/>
        <v>1870.72</v>
      </c>
      <c r="I1763" s="482"/>
    </row>
    <row r="1764" spans="1:9" s="443" customFormat="1" ht="25.5" x14ac:dyDescent="0.2">
      <c r="A1764" s="480" t="s">
        <v>232</v>
      </c>
      <c r="B1764" s="483">
        <v>97113</v>
      </c>
      <c r="C1764" s="484" t="s">
        <v>2106</v>
      </c>
      <c r="D1764" s="481" t="s">
        <v>488</v>
      </c>
      <c r="E1764" s="448" t="s">
        <v>16</v>
      </c>
      <c r="F1764" s="449">
        <v>31.75</v>
      </c>
      <c r="G1764" s="450">
        <v>2.1800000000000002</v>
      </c>
      <c r="H1764" s="451">
        <f t="shared" si="145"/>
        <v>69.22</v>
      </c>
      <c r="I1764" s="482"/>
    </row>
    <row r="1765" spans="1:9" s="443" customFormat="1" ht="25.5" x14ac:dyDescent="0.2">
      <c r="A1765" s="480"/>
      <c r="B1765" s="483"/>
      <c r="C1765" s="499" t="s">
        <v>2107</v>
      </c>
      <c r="D1765" s="500" t="s">
        <v>666</v>
      </c>
      <c r="E1765" s="448">
        <v>0</v>
      </c>
      <c r="F1765" s="449">
        <v>0</v>
      </c>
      <c r="G1765" s="450">
        <v>0</v>
      </c>
      <c r="H1765" s="451">
        <f t="shared" si="145"/>
        <v>0</v>
      </c>
      <c r="I1765" s="482"/>
    </row>
    <row r="1766" spans="1:9" s="443" customFormat="1" ht="38.25" x14ac:dyDescent="0.2">
      <c r="A1766" s="480" t="s">
        <v>232</v>
      </c>
      <c r="B1766" s="483">
        <v>104166</v>
      </c>
      <c r="C1766" s="484" t="s">
        <v>2108</v>
      </c>
      <c r="D1766" s="481" t="s">
        <v>429</v>
      </c>
      <c r="E1766" s="448" t="s">
        <v>300</v>
      </c>
      <c r="F1766" s="449">
        <v>3.5</v>
      </c>
      <c r="G1766" s="450">
        <v>82.36</v>
      </c>
      <c r="H1766" s="451">
        <f t="shared" si="145"/>
        <v>288.26</v>
      </c>
      <c r="I1766" s="482"/>
    </row>
    <row r="1767" spans="1:9" s="443" customFormat="1" ht="38.25" x14ac:dyDescent="0.2">
      <c r="A1767" s="480" t="s">
        <v>232</v>
      </c>
      <c r="B1767" s="483">
        <v>104167</v>
      </c>
      <c r="C1767" s="484" t="s">
        <v>2109</v>
      </c>
      <c r="D1767" s="481" t="s">
        <v>431</v>
      </c>
      <c r="E1767" s="448" t="s">
        <v>4</v>
      </c>
      <c r="F1767" s="449">
        <v>2</v>
      </c>
      <c r="G1767" s="450">
        <v>128.86000000000001</v>
      </c>
      <c r="H1767" s="451">
        <f t="shared" si="145"/>
        <v>257.72000000000003</v>
      </c>
      <c r="I1767" s="482"/>
    </row>
    <row r="1768" spans="1:9" s="443" customFormat="1" ht="38.25" x14ac:dyDescent="0.2">
      <c r="A1768" s="480" t="s">
        <v>232</v>
      </c>
      <c r="B1768" s="483">
        <v>104176</v>
      </c>
      <c r="C1768" s="484" t="s">
        <v>2110</v>
      </c>
      <c r="D1768" s="481" t="s">
        <v>439</v>
      </c>
      <c r="E1768" s="448" t="s">
        <v>4</v>
      </c>
      <c r="F1768" s="449">
        <v>2</v>
      </c>
      <c r="G1768" s="450">
        <v>262.52999999999997</v>
      </c>
      <c r="H1768" s="451">
        <f t="shared" si="145"/>
        <v>525.05999999999995</v>
      </c>
      <c r="I1768" s="482"/>
    </row>
    <row r="1769" spans="1:9" s="443" customFormat="1" ht="38.25" x14ac:dyDescent="0.2">
      <c r="A1769" s="480" t="s">
        <v>222</v>
      </c>
      <c r="B1769" s="483" t="s">
        <v>442</v>
      </c>
      <c r="C1769" s="484" t="s">
        <v>2111</v>
      </c>
      <c r="D1769" s="481" t="s">
        <v>650</v>
      </c>
      <c r="E1769" s="448" t="s">
        <v>4</v>
      </c>
      <c r="F1769" s="449">
        <v>3</v>
      </c>
      <c r="G1769" s="450">
        <v>84.09</v>
      </c>
      <c r="H1769" s="451">
        <f t="shared" si="145"/>
        <v>252.27</v>
      </c>
      <c r="I1769" s="482"/>
    </row>
    <row r="1770" spans="1:9" s="443" customFormat="1" ht="38.25" x14ac:dyDescent="0.2">
      <c r="A1770" s="480" t="s">
        <v>232</v>
      </c>
      <c r="B1770" s="483">
        <v>94229</v>
      </c>
      <c r="C1770" s="484" t="s">
        <v>2112</v>
      </c>
      <c r="D1770" s="481" t="s">
        <v>503</v>
      </c>
      <c r="E1770" s="448" t="s">
        <v>300</v>
      </c>
      <c r="F1770" s="449">
        <v>7.7</v>
      </c>
      <c r="G1770" s="450">
        <v>179.78</v>
      </c>
      <c r="H1770" s="451">
        <f t="shared" si="145"/>
        <v>1384.31</v>
      </c>
      <c r="I1770" s="482"/>
    </row>
    <row r="1771" spans="1:9" s="443" customFormat="1" x14ac:dyDescent="0.2">
      <c r="A1771" s="480"/>
      <c r="B1771" s="483"/>
      <c r="C1771" s="499" t="s">
        <v>2113</v>
      </c>
      <c r="D1771" s="500" t="s">
        <v>509</v>
      </c>
      <c r="E1771" s="448">
        <v>0</v>
      </c>
      <c r="F1771" s="449">
        <v>0</v>
      </c>
      <c r="G1771" s="450">
        <v>0</v>
      </c>
      <c r="H1771" s="451">
        <f t="shared" si="145"/>
        <v>0</v>
      </c>
      <c r="I1771" s="482"/>
    </row>
    <row r="1772" spans="1:9" s="443" customFormat="1" ht="38.25" x14ac:dyDescent="0.2">
      <c r="A1772" s="480" t="s">
        <v>232</v>
      </c>
      <c r="B1772" s="483">
        <v>100275</v>
      </c>
      <c r="C1772" s="494" t="s">
        <v>2114</v>
      </c>
      <c r="D1772" s="481" t="s">
        <v>505</v>
      </c>
      <c r="E1772" s="448" t="s">
        <v>506</v>
      </c>
      <c r="F1772" s="449">
        <v>66.849999999999994</v>
      </c>
      <c r="G1772" s="450">
        <v>24.48</v>
      </c>
      <c r="H1772" s="451">
        <f t="shared" si="145"/>
        <v>1636.49</v>
      </c>
      <c r="I1772" s="482"/>
    </row>
    <row r="1773" spans="1:9" s="443" customFormat="1" ht="38.25" x14ac:dyDescent="0.2">
      <c r="A1773" s="480" t="s">
        <v>232</v>
      </c>
      <c r="B1773" s="483">
        <v>94216</v>
      </c>
      <c r="C1773" s="494" t="s">
        <v>2115</v>
      </c>
      <c r="D1773" s="481" t="s">
        <v>508</v>
      </c>
      <c r="E1773" s="448" t="s">
        <v>16</v>
      </c>
      <c r="F1773" s="449">
        <v>66.849999999999994</v>
      </c>
      <c r="G1773" s="450">
        <v>189.71</v>
      </c>
      <c r="H1773" s="451">
        <f t="shared" si="145"/>
        <v>12682.11</v>
      </c>
      <c r="I1773" s="482"/>
    </row>
    <row r="1774" spans="1:9" s="443" customFormat="1" x14ac:dyDescent="0.2">
      <c r="A1774" s="480"/>
      <c r="B1774" s="483"/>
      <c r="C1774" s="499" t="s">
        <v>2116</v>
      </c>
      <c r="D1774" s="500" t="s">
        <v>306</v>
      </c>
      <c r="E1774" s="448">
        <v>0</v>
      </c>
      <c r="F1774" s="449">
        <v>0</v>
      </c>
      <c r="G1774" s="450">
        <v>0</v>
      </c>
      <c r="H1774" s="451">
        <f t="shared" si="145"/>
        <v>0</v>
      </c>
      <c r="I1774" s="482"/>
    </row>
    <row r="1775" spans="1:9" s="443" customFormat="1" ht="25.5" x14ac:dyDescent="0.2">
      <c r="A1775" s="480" t="s">
        <v>222</v>
      </c>
      <c r="B1775" s="483" t="s">
        <v>307</v>
      </c>
      <c r="C1775" s="484" t="s">
        <v>2117</v>
      </c>
      <c r="D1775" s="481" t="s">
        <v>309</v>
      </c>
      <c r="E1775" s="448" t="s">
        <v>300</v>
      </c>
      <c r="F1775" s="449">
        <v>8.86</v>
      </c>
      <c r="G1775" s="450">
        <v>6.98</v>
      </c>
      <c r="H1775" s="451">
        <f t="shared" si="145"/>
        <v>61.84</v>
      </c>
      <c r="I1775" s="482"/>
    </row>
    <row r="1776" spans="1:9" s="443" customFormat="1" ht="51" x14ac:dyDescent="0.2">
      <c r="A1776" s="480" t="s">
        <v>222</v>
      </c>
      <c r="B1776" s="483" t="s">
        <v>310</v>
      </c>
      <c r="C1776" s="484" t="s">
        <v>2118</v>
      </c>
      <c r="D1776" s="481" t="s">
        <v>312</v>
      </c>
      <c r="E1776" s="448" t="s">
        <v>42</v>
      </c>
      <c r="F1776" s="449">
        <v>0.04</v>
      </c>
      <c r="G1776" s="450">
        <v>4801.1000000000004</v>
      </c>
      <c r="H1776" s="451">
        <f t="shared" si="145"/>
        <v>192.04</v>
      </c>
      <c r="I1776" s="482"/>
    </row>
    <row r="1777" spans="1:9" s="443" customFormat="1" ht="38.25" x14ac:dyDescent="0.2">
      <c r="A1777" s="480" t="s">
        <v>222</v>
      </c>
      <c r="B1777" s="483" t="s">
        <v>313</v>
      </c>
      <c r="C1777" s="484" t="s">
        <v>2119</v>
      </c>
      <c r="D1777" s="481" t="s">
        <v>315</v>
      </c>
      <c r="E1777" s="448" t="s">
        <v>16</v>
      </c>
      <c r="F1777" s="449">
        <v>0.89</v>
      </c>
      <c r="G1777" s="450">
        <v>21.86</v>
      </c>
      <c r="H1777" s="451">
        <f t="shared" si="145"/>
        <v>19.46</v>
      </c>
      <c r="I1777" s="482"/>
    </row>
    <row r="1778" spans="1:9" s="443" customFormat="1" ht="25.5" x14ac:dyDescent="0.2">
      <c r="A1778" s="480" t="s">
        <v>232</v>
      </c>
      <c r="B1778" s="483">
        <v>100717</v>
      </c>
      <c r="C1778" s="484" t="s">
        <v>2120</v>
      </c>
      <c r="D1778" s="481" t="s">
        <v>317</v>
      </c>
      <c r="E1778" s="448" t="s">
        <v>16</v>
      </c>
      <c r="F1778" s="449">
        <v>0.89</v>
      </c>
      <c r="G1778" s="450">
        <v>12.47</v>
      </c>
      <c r="H1778" s="451">
        <f t="shared" si="145"/>
        <v>11.1</v>
      </c>
      <c r="I1778" s="482"/>
    </row>
    <row r="1779" spans="1:9" s="443" customFormat="1" ht="38.25" x14ac:dyDescent="0.2">
      <c r="A1779" s="480" t="s">
        <v>222</v>
      </c>
      <c r="B1779" s="483" t="s">
        <v>318</v>
      </c>
      <c r="C1779" s="484" t="s">
        <v>2121</v>
      </c>
      <c r="D1779" s="481" t="s">
        <v>320</v>
      </c>
      <c r="E1779" s="448" t="s">
        <v>133</v>
      </c>
      <c r="F1779" s="449">
        <v>0.85</v>
      </c>
      <c r="G1779" s="450">
        <v>39.78</v>
      </c>
      <c r="H1779" s="451">
        <f t="shared" si="145"/>
        <v>33.81</v>
      </c>
      <c r="I1779" s="482"/>
    </row>
    <row r="1780" spans="1:9" s="443" customFormat="1" ht="25.5" x14ac:dyDescent="0.2">
      <c r="A1780" s="480" t="s">
        <v>222</v>
      </c>
      <c r="B1780" s="483" t="s">
        <v>321</v>
      </c>
      <c r="C1780" s="484" t="s">
        <v>2122</v>
      </c>
      <c r="D1780" s="481" t="s">
        <v>323</v>
      </c>
      <c r="E1780" s="448" t="s">
        <v>16</v>
      </c>
      <c r="F1780" s="449">
        <v>0.89</v>
      </c>
      <c r="G1780" s="450">
        <v>62.15</v>
      </c>
      <c r="H1780" s="451">
        <f t="shared" si="145"/>
        <v>55.31</v>
      </c>
      <c r="I1780" s="482"/>
    </row>
    <row r="1781" spans="1:9" s="443" customFormat="1" ht="25.5" x14ac:dyDescent="0.2">
      <c r="A1781" s="480" t="s">
        <v>222</v>
      </c>
      <c r="B1781" s="483" t="s">
        <v>324</v>
      </c>
      <c r="C1781" s="484" t="s">
        <v>2123</v>
      </c>
      <c r="D1781" s="481" t="s">
        <v>326</v>
      </c>
      <c r="E1781" s="448" t="s">
        <v>42</v>
      </c>
      <c r="F1781" s="449">
        <v>0.04</v>
      </c>
      <c r="G1781" s="450">
        <v>8925.89</v>
      </c>
      <c r="H1781" s="451">
        <f t="shared" si="145"/>
        <v>357.04</v>
      </c>
      <c r="I1781" s="482"/>
    </row>
    <row r="1782" spans="1:9" s="443" customFormat="1" ht="25.5" x14ac:dyDescent="0.2">
      <c r="A1782" s="480" t="s">
        <v>222</v>
      </c>
      <c r="B1782" s="483" t="s">
        <v>327</v>
      </c>
      <c r="C1782" s="484" t="s">
        <v>2124</v>
      </c>
      <c r="D1782" s="481" t="s">
        <v>329</v>
      </c>
      <c r="E1782" s="448" t="s">
        <v>42</v>
      </c>
      <c r="F1782" s="449">
        <v>0.05</v>
      </c>
      <c r="G1782" s="450">
        <v>58.3</v>
      </c>
      <c r="H1782" s="451">
        <f t="shared" si="145"/>
        <v>2.92</v>
      </c>
      <c r="I1782" s="482"/>
    </row>
    <row r="1783" spans="1:9" s="443" customFormat="1" ht="51" x14ac:dyDescent="0.2">
      <c r="A1783" s="480" t="s">
        <v>232</v>
      </c>
      <c r="B1783" s="483">
        <v>100981</v>
      </c>
      <c r="C1783" s="484" t="s">
        <v>2125</v>
      </c>
      <c r="D1783" s="481" t="s">
        <v>331</v>
      </c>
      <c r="E1783" s="448" t="s">
        <v>42</v>
      </c>
      <c r="F1783" s="449">
        <v>0.06</v>
      </c>
      <c r="G1783" s="450">
        <v>11.03</v>
      </c>
      <c r="H1783" s="451">
        <f t="shared" si="145"/>
        <v>0.66</v>
      </c>
      <c r="I1783" s="482"/>
    </row>
    <row r="1784" spans="1:9" s="443" customFormat="1" ht="25.5" x14ac:dyDescent="0.2">
      <c r="A1784" s="480" t="s">
        <v>222</v>
      </c>
      <c r="B1784" s="483" t="s">
        <v>332</v>
      </c>
      <c r="C1784" s="484" t="s">
        <v>2126</v>
      </c>
      <c r="D1784" s="481" t="s">
        <v>925</v>
      </c>
      <c r="E1784" s="448" t="s">
        <v>335</v>
      </c>
      <c r="F1784" s="449">
        <v>0.13</v>
      </c>
      <c r="G1784" s="450">
        <v>129.94999999999999</v>
      </c>
      <c r="H1784" s="451">
        <f t="shared" si="145"/>
        <v>16.89</v>
      </c>
      <c r="I1784" s="482"/>
    </row>
    <row r="1785" spans="1:9" s="443" customFormat="1" x14ac:dyDescent="0.2">
      <c r="A1785" s="480"/>
      <c r="B1785" s="483"/>
      <c r="C1785" s="499" t="s">
        <v>2127</v>
      </c>
      <c r="D1785" s="500" t="s">
        <v>1334</v>
      </c>
      <c r="E1785" s="448"/>
      <c r="F1785" s="449"/>
      <c r="G1785" s="450"/>
      <c r="H1785" s="451">
        <f t="shared" si="145"/>
        <v>0</v>
      </c>
      <c r="I1785" s="482"/>
    </row>
    <row r="1786" spans="1:9" s="443" customFormat="1" x14ac:dyDescent="0.2">
      <c r="A1786" s="480"/>
      <c r="B1786" s="483"/>
      <c r="C1786" s="499" t="s">
        <v>2128</v>
      </c>
      <c r="D1786" s="500" t="s">
        <v>668</v>
      </c>
      <c r="E1786" s="448">
        <v>0</v>
      </c>
      <c r="F1786" s="449">
        <v>0</v>
      </c>
      <c r="G1786" s="450">
        <v>0</v>
      </c>
      <c r="H1786" s="451">
        <f t="shared" si="145"/>
        <v>0</v>
      </c>
      <c r="I1786" s="482"/>
    </row>
    <row r="1787" spans="1:9" s="443" customFormat="1" ht="63.75" x14ac:dyDescent="0.2">
      <c r="A1787" s="480" t="s">
        <v>222</v>
      </c>
      <c r="B1787" s="483" t="s">
        <v>475</v>
      </c>
      <c r="C1787" s="494" t="s">
        <v>2129</v>
      </c>
      <c r="D1787" s="497" t="s">
        <v>477</v>
      </c>
      <c r="E1787" s="448" t="s">
        <v>133</v>
      </c>
      <c r="F1787" s="449">
        <v>326.32</v>
      </c>
      <c r="G1787" s="450">
        <v>16.21</v>
      </c>
      <c r="H1787" s="451">
        <f t="shared" si="145"/>
        <v>5289.65</v>
      </c>
      <c r="I1787" s="482"/>
    </row>
    <row r="1788" spans="1:9" s="443" customFormat="1" ht="38.25" x14ac:dyDescent="0.2">
      <c r="A1788" s="480" t="s">
        <v>232</v>
      </c>
      <c r="B1788" s="483">
        <v>100729</v>
      </c>
      <c r="C1788" s="494" t="s">
        <v>2130</v>
      </c>
      <c r="D1788" s="497" t="s">
        <v>486</v>
      </c>
      <c r="E1788" s="448" t="s">
        <v>16</v>
      </c>
      <c r="F1788" s="449">
        <v>13.14</v>
      </c>
      <c r="G1788" s="450">
        <v>24.86</v>
      </c>
      <c r="H1788" s="451">
        <f t="shared" si="145"/>
        <v>326.66000000000003</v>
      </c>
      <c r="I1788" s="482"/>
    </row>
    <row r="1789" spans="1:9" s="443" customFormat="1" x14ac:dyDescent="0.2">
      <c r="A1789" s="480"/>
      <c r="B1789" s="483"/>
      <c r="C1789" s="499" t="s">
        <v>2131</v>
      </c>
      <c r="D1789" s="500" t="s">
        <v>509</v>
      </c>
      <c r="E1789" s="448">
        <v>0</v>
      </c>
      <c r="F1789" s="449">
        <v>0</v>
      </c>
      <c r="G1789" s="450">
        <v>0</v>
      </c>
      <c r="H1789" s="451">
        <f t="shared" si="145"/>
        <v>0</v>
      </c>
      <c r="I1789" s="482"/>
    </row>
    <row r="1790" spans="1:9" s="443" customFormat="1" ht="38.25" x14ac:dyDescent="0.2">
      <c r="A1790" s="480" t="s">
        <v>232</v>
      </c>
      <c r="B1790" s="483">
        <v>100275</v>
      </c>
      <c r="C1790" s="494" t="s">
        <v>2132</v>
      </c>
      <c r="D1790" s="497" t="s">
        <v>505</v>
      </c>
      <c r="E1790" s="448" t="s">
        <v>506</v>
      </c>
      <c r="F1790" s="449">
        <v>27.09</v>
      </c>
      <c r="G1790" s="450">
        <v>24.48</v>
      </c>
      <c r="H1790" s="451">
        <f t="shared" si="145"/>
        <v>663.16</v>
      </c>
      <c r="I1790" s="482"/>
    </row>
    <row r="1791" spans="1:9" s="443" customFormat="1" ht="38.25" x14ac:dyDescent="0.2">
      <c r="A1791" s="480" t="s">
        <v>232</v>
      </c>
      <c r="B1791" s="483">
        <v>94216</v>
      </c>
      <c r="C1791" s="494" t="s">
        <v>2133</v>
      </c>
      <c r="D1791" s="497" t="s">
        <v>508</v>
      </c>
      <c r="E1791" s="448" t="s">
        <v>16</v>
      </c>
      <c r="F1791" s="449">
        <v>27.09</v>
      </c>
      <c r="G1791" s="450">
        <v>189.71</v>
      </c>
      <c r="H1791" s="451">
        <f t="shared" ref="H1791:H1792" si="153">+F1791*G1791</f>
        <v>5139.24</v>
      </c>
      <c r="I1791" s="482"/>
    </row>
    <row r="1792" spans="1:9" s="443" customFormat="1" ht="63.75" x14ac:dyDescent="0.2">
      <c r="A1792" s="480" t="s">
        <v>232</v>
      </c>
      <c r="B1792" s="483">
        <v>100326</v>
      </c>
      <c r="C1792" s="494" t="s">
        <v>2134</v>
      </c>
      <c r="D1792" s="497" t="s">
        <v>744</v>
      </c>
      <c r="E1792" s="448" t="s">
        <v>300</v>
      </c>
      <c r="F1792" s="449">
        <v>7.5</v>
      </c>
      <c r="G1792" s="450">
        <v>21.37</v>
      </c>
      <c r="H1792" s="451">
        <f t="shared" si="153"/>
        <v>160.28</v>
      </c>
      <c r="I1792" s="482"/>
    </row>
    <row r="1793" spans="1:9" s="443" customFormat="1" ht="13.5" thickBot="1" x14ac:dyDescent="0.25">
      <c r="A1793" s="485"/>
      <c r="B1793" s="486"/>
      <c r="C1793" s="487"/>
      <c r="D1793" s="488" t="s">
        <v>22</v>
      </c>
      <c r="E1793" s="452"/>
      <c r="F1793" s="453"/>
      <c r="G1793" s="454"/>
      <c r="H1793" s="455"/>
      <c r="I1793" s="489">
        <f>SUM(H1075:H1792)</f>
        <v>788106.9</v>
      </c>
    </row>
    <row r="1794" spans="1:9" s="443" customFormat="1" ht="13.5" customHeight="1" thickBot="1" x14ac:dyDescent="0.25">
      <c r="A1794" s="490"/>
      <c r="B1794" s="490"/>
      <c r="C1794" s="491"/>
      <c r="D1794" s="491"/>
      <c r="E1794" s="491"/>
      <c r="F1794" s="492"/>
      <c r="G1794" s="493"/>
      <c r="H1794" s="491"/>
      <c r="I1794" s="491"/>
    </row>
    <row r="1795" spans="1:9" s="443" customFormat="1" x14ac:dyDescent="0.2">
      <c r="A1795" s="474"/>
      <c r="B1795" s="475"/>
      <c r="C1795" s="476" t="s">
        <v>2135</v>
      </c>
      <c r="D1795" s="477" t="s">
        <v>2136</v>
      </c>
      <c r="E1795" s="444"/>
      <c r="F1795" s="445"/>
      <c r="G1795" s="456"/>
      <c r="H1795" s="447"/>
      <c r="I1795" s="478"/>
    </row>
    <row r="1796" spans="1:9" s="443" customFormat="1" ht="25.5" x14ac:dyDescent="0.2">
      <c r="A1796" s="480"/>
      <c r="B1796" s="483"/>
      <c r="C1796" s="495" t="s">
        <v>2137</v>
      </c>
      <c r="D1796" s="496" t="s">
        <v>1345</v>
      </c>
      <c r="E1796" s="457">
        <v>0</v>
      </c>
      <c r="F1796" s="458">
        <v>0</v>
      </c>
      <c r="G1796" s="459">
        <v>0</v>
      </c>
      <c r="H1796" s="451">
        <f t="shared" ref="H1796:H1830" si="154">+F1796*G1796</f>
        <v>0</v>
      </c>
      <c r="I1796" s="482"/>
    </row>
    <row r="1797" spans="1:9" s="443" customFormat="1" ht="38.25" x14ac:dyDescent="0.2">
      <c r="A1797" s="480" t="s">
        <v>232</v>
      </c>
      <c r="B1797" s="483">
        <v>104166</v>
      </c>
      <c r="C1797" s="494" t="s">
        <v>2138</v>
      </c>
      <c r="D1797" s="481" t="s">
        <v>429</v>
      </c>
      <c r="E1797" s="448" t="s">
        <v>300</v>
      </c>
      <c r="F1797" s="449">
        <v>192</v>
      </c>
      <c r="G1797" s="450">
        <v>82.36</v>
      </c>
      <c r="H1797" s="451">
        <f t="shared" si="154"/>
        <v>15813.12</v>
      </c>
      <c r="I1797" s="482"/>
    </row>
    <row r="1798" spans="1:9" s="443" customFormat="1" ht="38.25" x14ac:dyDescent="0.2">
      <c r="A1798" s="480" t="s">
        <v>232</v>
      </c>
      <c r="B1798" s="483">
        <v>104167</v>
      </c>
      <c r="C1798" s="494" t="s">
        <v>2139</v>
      </c>
      <c r="D1798" s="481" t="s">
        <v>431</v>
      </c>
      <c r="E1798" s="448" t="s">
        <v>4</v>
      </c>
      <c r="F1798" s="449">
        <v>26</v>
      </c>
      <c r="G1798" s="450">
        <v>128.86000000000001</v>
      </c>
      <c r="H1798" s="451">
        <f t="shared" si="154"/>
        <v>3350.36</v>
      </c>
      <c r="I1798" s="482"/>
    </row>
    <row r="1799" spans="1:9" s="443" customFormat="1" ht="38.25" x14ac:dyDescent="0.2">
      <c r="A1799" s="480" t="s">
        <v>232</v>
      </c>
      <c r="B1799" s="483">
        <v>104168</v>
      </c>
      <c r="C1799" s="494" t="s">
        <v>2140</v>
      </c>
      <c r="D1799" s="481" t="s">
        <v>433</v>
      </c>
      <c r="E1799" s="448" t="s">
        <v>4</v>
      </c>
      <c r="F1799" s="449">
        <v>8</v>
      </c>
      <c r="G1799" s="450">
        <v>125.49</v>
      </c>
      <c r="H1799" s="451">
        <f t="shared" si="154"/>
        <v>1003.92</v>
      </c>
      <c r="I1799" s="482"/>
    </row>
    <row r="1800" spans="1:9" s="443" customFormat="1" ht="38.25" x14ac:dyDescent="0.2">
      <c r="A1800" s="480" t="s">
        <v>232</v>
      </c>
      <c r="B1800" s="483">
        <v>104171</v>
      </c>
      <c r="C1800" s="494" t="s">
        <v>2141</v>
      </c>
      <c r="D1800" s="481" t="s">
        <v>437</v>
      </c>
      <c r="E1800" s="448" t="s">
        <v>4</v>
      </c>
      <c r="F1800" s="449">
        <v>20</v>
      </c>
      <c r="G1800" s="450">
        <v>101.87</v>
      </c>
      <c r="H1800" s="451">
        <f t="shared" si="154"/>
        <v>2037.4</v>
      </c>
      <c r="I1800" s="482"/>
    </row>
    <row r="1801" spans="1:9" s="443" customFormat="1" ht="38.25" x14ac:dyDescent="0.2">
      <c r="A1801" s="480" t="s">
        <v>232</v>
      </c>
      <c r="B1801" s="483">
        <v>104176</v>
      </c>
      <c r="C1801" s="494" t="s">
        <v>2142</v>
      </c>
      <c r="D1801" s="481" t="s">
        <v>439</v>
      </c>
      <c r="E1801" s="448" t="s">
        <v>4</v>
      </c>
      <c r="F1801" s="449">
        <v>24</v>
      </c>
      <c r="G1801" s="450">
        <v>262.52999999999997</v>
      </c>
      <c r="H1801" s="451">
        <f t="shared" si="154"/>
        <v>6300.72</v>
      </c>
      <c r="I1801" s="482"/>
    </row>
    <row r="1802" spans="1:9" s="443" customFormat="1" ht="38.25" x14ac:dyDescent="0.2">
      <c r="A1802" s="480" t="s">
        <v>232</v>
      </c>
      <c r="B1802" s="483">
        <v>104175</v>
      </c>
      <c r="C1802" s="494" t="s">
        <v>2143</v>
      </c>
      <c r="D1802" s="481" t="s">
        <v>1352</v>
      </c>
      <c r="E1802" s="448" t="s">
        <v>4</v>
      </c>
      <c r="F1802" s="449">
        <v>20</v>
      </c>
      <c r="G1802" s="450">
        <v>147.99</v>
      </c>
      <c r="H1802" s="451">
        <f t="shared" si="154"/>
        <v>2959.8</v>
      </c>
      <c r="I1802" s="482"/>
    </row>
    <row r="1803" spans="1:9" s="443" customFormat="1" ht="38.25" x14ac:dyDescent="0.2">
      <c r="A1803" s="480" t="s">
        <v>232</v>
      </c>
      <c r="B1803" s="483">
        <v>104179</v>
      </c>
      <c r="C1803" s="494" t="s">
        <v>2144</v>
      </c>
      <c r="D1803" s="481" t="s">
        <v>496</v>
      </c>
      <c r="E1803" s="448" t="s">
        <v>4</v>
      </c>
      <c r="F1803" s="449">
        <v>4</v>
      </c>
      <c r="G1803" s="450">
        <v>86.98</v>
      </c>
      <c r="H1803" s="451">
        <f t="shared" si="154"/>
        <v>347.92</v>
      </c>
      <c r="I1803" s="482"/>
    </row>
    <row r="1804" spans="1:9" s="443" customFormat="1" ht="38.25" x14ac:dyDescent="0.2">
      <c r="A1804" s="480" t="s">
        <v>232</v>
      </c>
      <c r="B1804" s="483">
        <v>102568</v>
      </c>
      <c r="C1804" s="494" t="s">
        <v>2145</v>
      </c>
      <c r="D1804" s="481" t="s">
        <v>441</v>
      </c>
      <c r="E1804" s="448" t="s">
        <v>335</v>
      </c>
      <c r="F1804" s="449">
        <v>0.37</v>
      </c>
      <c r="G1804" s="450">
        <v>344.27</v>
      </c>
      <c r="H1804" s="451">
        <f t="shared" si="154"/>
        <v>127.38</v>
      </c>
      <c r="I1804" s="482"/>
    </row>
    <row r="1805" spans="1:9" s="443" customFormat="1" x14ac:dyDescent="0.2">
      <c r="A1805" s="480" t="s">
        <v>222</v>
      </c>
      <c r="B1805" s="483" t="s">
        <v>498</v>
      </c>
      <c r="C1805" s="494" t="s">
        <v>2146</v>
      </c>
      <c r="D1805" s="481" t="s">
        <v>500</v>
      </c>
      <c r="E1805" s="448" t="s">
        <v>4</v>
      </c>
      <c r="F1805" s="449">
        <v>140</v>
      </c>
      <c r="G1805" s="450">
        <v>30.41</v>
      </c>
      <c r="H1805" s="451">
        <f t="shared" si="154"/>
        <v>4257.3999999999996</v>
      </c>
      <c r="I1805" s="482"/>
    </row>
    <row r="1806" spans="1:9" s="443" customFormat="1" ht="25.5" x14ac:dyDescent="0.2">
      <c r="A1806" s="480"/>
      <c r="B1806" s="483"/>
      <c r="C1806" s="499" t="s">
        <v>2147</v>
      </c>
      <c r="D1806" s="500" t="s">
        <v>1357</v>
      </c>
      <c r="E1806" s="448">
        <v>0</v>
      </c>
      <c r="F1806" s="449">
        <v>0</v>
      </c>
      <c r="G1806" s="450">
        <v>0</v>
      </c>
      <c r="H1806" s="451">
        <f t="shared" si="154"/>
        <v>0</v>
      </c>
      <c r="I1806" s="482"/>
    </row>
    <row r="1807" spans="1:9" s="443" customFormat="1" ht="38.25" x14ac:dyDescent="0.2">
      <c r="A1807" s="480" t="s">
        <v>232</v>
      </c>
      <c r="B1807" s="483">
        <v>104792</v>
      </c>
      <c r="C1807" s="494" t="s">
        <v>2148</v>
      </c>
      <c r="D1807" s="481" t="s">
        <v>1359</v>
      </c>
      <c r="E1807" s="448" t="s">
        <v>300</v>
      </c>
      <c r="F1807" s="449">
        <v>18</v>
      </c>
      <c r="G1807" s="450">
        <v>0.53</v>
      </c>
      <c r="H1807" s="451">
        <f t="shared" ref="H1807:H1827" si="155">+F1807*G1807</f>
        <v>9.5399999999999991</v>
      </c>
      <c r="I1807" s="482"/>
    </row>
    <row r="1808" spans="1:9" s="443" customFormat="1" ht="25.5" x14ac:dyDescent="0.2">
      <c r="A1808" s="480" t="s">
        <v>232</v>
      </c>
      <c r="B1808" s="483">
        <v>99814</v>
      </c>
      <c r="C1808" s="494" t="s">
        <v>2149</v>
      </c>
      <c r="D1808" s="481" t="s">
        <v>304</v>
      </c>
      <c r="E1808" s="448" t="s">
        <v>16</v>
      </c>
      <c r="F1808" s="449">
        <v>2.2599999999999998</v>
      </c>
      <c r="G1808" s="450">
        <v>2.67</v>
      </c>
      <c r="H1808" s="451">
        <f t="shared" si="155"/>
        <v>6.03</v>
      </c>
      <c r="I1808" s="482"/>
    </row>
    <row r="1809" spans="1:9" s="443" customFormat="1" ht="25.5" x14ac:dyDescent="0.2">
      <c r="A1809" s="480" t="s">
        <v>222</v>
      </c>
      <c r="B1809" s="483" t="s">
        <v>324</v>
      </c>
      <c r="C1809" s="494" t="s">
        <v>2150</v>
      </c>
      <c r="D1809" s="481" t="s">
        <v>326</v>
      </c>
      <c r="E1809" s="448" t="s">
        <v>42</v>
      </c>
      <c r="F1809" s="449">
        <v>0.23</v>
      </c>
      <c r="G1809" s="450">
        <v>8925.89</v>
      </c>
      <c r="H1809" s="451">
        <f t="shared" si="155"/>
        <v>2052.9499999999998</v>
      </c>
      <c r="I1809" s="482"/>
    </row>
    <row r="1810" spans="1:9" s="443" customFormat="1" x14ac:dyDescent="0.2">
      <c r="A1810" s="480"/>
      <c r="B1810" s="483"/>
      <c r="C1810" s="499" t="s">
        <v>2151</v>
      </c>
      <c r="D1810" s="500" t="s">
        <v>1363</v>
      </c>
      <c r="E1810" s="448">
        <v>0</v>
      </c>
      <c r="F1810" s="449">
        <v>0</v>
      </c>
      <c r="G1810" s="450">
        <v>0</v>
      </c>
      <c r="H1810" s="451">
        <f t="shared" si="155"/>
        <v>0</v>
      </c>
      <c r="I1810" s="482"/>
    </row>
    <row r="1811" spans="1:9" s="443" customFormat="1" ht="51" x14ac:dyDescent="0.2">
      <c r="A1811" s="480" t="s">
        <v>232</v>
      </c>
      <c r="B1811" s="483">
        <v>103320</v>
      </c>
      <c r="C1811" s="494" t="s">
        <v>2152</v>
      </c>
      <c r="D1811" s="497" t="s">
        <v>1365</v>
      </c>
      <c r="E1811" s="570" t="s">
        <v>16</v>
      </c>
      <c r="F1811" s="586">
        <v>15</v>
      </c>
      <c r="G1811" s="587">
        <v>126.47</v>
      </c>
      <c r="H1811" s="451">
        <f t="shared" si="155"/>
        <v>1897.05</v>
      </c>
      <c r="I1811" s="482"/>
    </row>
    <row r="1812" spans="1:9" s="443" customFormat="1" ht="51" x14ac:dyDescent="0.2">
      <c r="A1812" s="480" t="s">
        <v>232</v>
      </c>
      <c r="B1812" s="483">
        <v>87894</v>
      </c>
      <c r="C1812" s="494" t="s">
        <v>2153</v>
      </c>
      <c r="D1812" s="497" t="s">
        <v>1367</v>
      </c>
      <c r="E1812" s="570" t="s">
        <v>16</v>
      </c>
      <c r="F1812" s="586">
        <v>30</v>
      </c>
      <c r="G1812" s="587">
        <v>8.3699999999999992</v>
      </c>
      <c r="H1812" s="451">
        <f t="shared" si="155"/>
        <v>251.1</v>
      </c>
      <c r="I1812" s="482"/>
    </row>
    <row r="1813" spans="1:9" s="443" customFormat="1" ht="51" x14ac:dyDescent="0.2">
      <c r="A1813" s="480" t="s">
        <v>232</v>
      </c>
      <c r="B1813" s="483">
        <v>87794</v>
      </c>
      <c r="C1813" s="494" t="s">
        <v>2154</v>
      </c>
      <c r="D1813" s="497" t="s">
        <v>1369</v>
      </c>
      <c r="E1813" s="570" t="s">
        <v>16</v>
      </c>
      <c r="F1813" s="586">
        <v>30</v>
      </c>
      <c r="G1813" s="587">
        <v>53.39</v>
      </c>
      <c r="H1813" s="451">
        <f t="shared" si="155"/>
        <v>1601.7</v>
      </c>
      <c r="I1813" s="482"/>
    </row>
    <row r="1814" spans="1:9" s="443" customFormat="1" ht="89.25" x14ac:dyDescent="0.2">
      <c r="A1814" s="480" t="s">
        <v>232</v>
      </c>
      <c r="B1814" s="483">
        <v>88423</v>
      </c>
      <c r="C1814" s="494" t="s">
        <v>2155</v>
      </c>
      <c r="D1814" s="497" t="s">
        <v>1371</v>
      </c>
      <c r="E1814" s="570" t="s">
        <v>16</v>
      </c>
      <c r="F1814" s="586">
        <v>30</v>
      </c>
      <c r="G1814" s="587">
        <v>23.08</v>
      </c>
      <c r="H1814" s="451">
        <f t="shared" si="155"/>
        <v>692.4</v>
      </c>
      <c r="I1814" s="482"/>
    </row>
    <row r="1815" spans="1:9" s="443" customFormat="1" x14ac:dyDescent="0.2">
      <c r="A1815" s="480"/>
      <c r="B1815" s="483"/>
      <c r="C1815" s="499" t="s">
        <v>2156</v>
      </c>
      <c r="D1815" s="496" t="s">
        <v>1408</v>
      </c>
      <c r="E1815" s="448">
        <v>0</v>
      </c>
      <c r="F1815" s="449">
        <v>0</v>
      </c>
      <c r="G1815" s="450">
        <v>0</v>
      </c>
      <c r="H1815" s="451">
        <f t="shared" si="155"/>
        <v>0</v>
      </c>
      <c r="I1815" s="482"/>
    </row>
    <row r="1816" spans="1:9" s="443" customFormat="1" ht="51" x14ac:dyDescent="0.2">
      <c r="A1816" s="480" t="s">
        <v>232</v>
      </c>
      <c r="B1816" s="483">
        <v>87640</v>
      </c>
      <c r="C1816" s="494" t="s">
        <v>2157</v>
      </c>
      <c r="D1816" s="497" t="s">
        <v>1374</v>
      </c>
      <c r="E1816" s="570" t="s">
        <v>16</v>
      </c>
      <c r="F1816" s="586">
        <v>784</v>
      </c>
      <c r="G1816" s="587">
        <v>49.28</v>
      </c>
      <c r="H1816" s="451">
        <f t="shared" si="155"/>
        <v>38635.519999999997</v>
      </c>
      <c r="I1816" s="482"/>
    </row>
    <row r="1817" spans="1:9" s="443" customFormat="1" x14ac:dyDescent="0.2">
      <c r="A1817" s="480"/>
      <c r="B1817" s="483"/>
      <c r="C1817" s="499" t="s">
        <v>2158</v>
      </c>
      <c r="D1817" s="496" t="s">
        <v>1409</v>
      </c>
      <c r="E1817" s="448">
        <v>0</v>
      </c>
      <c r="F1817" s="449">
        <v>0</v>
      </c>
      <c r="G1817" s="450">
        <v>0</v>
      </c>
      <c r="H1817" s="451">
        <f t="shared" si="155"/>
        <v>0</v>
      </c>
      <c r="I1817" s="482"/>
    </row>
    <row r="1818" spans="1:9" s="443" customFormat="1" ht="38.25" x14ac:dyDescent="0.2">
      <c r="A1818" s="480" t="s">
        <v>232</v>
      </c>
      <c r="B1818" s="483">
        <v>91341</v>
      </c>
      <c r="C1818" s="494" t="s">
        <v>2159</v>
      </c>
      <c r="D1818" s="497" t="s">
        <v>1376</v>
      </c>
      <c r="E1818" s="448" t="s">
        <v>16</v>
      </c>
      <c r="F1818" s="449">
        <v>7.5</v>
      </c>
      <c r="G1818" s="450">
        <v>783.06</v>
      </c>
      <c r="H1818" s="451">
        <f t="shared" si="155"/>
        <v>5872.95</v>
      </c>
      <c r="I1818" s="482"/>
    </row>
    <row r="1819" spans="1:9" s="443" customFormat="1" x14ac:dyDescent="0.2">
      <c r="A1819" s="480"/>
      <c r="B1819" s="483"/>
      <c r="C1819" s="499" t="s">
        <v>2160</v>
      </c>
      <c r="D1819" s="500" t="s">
        <v>1410</v>
      </c>
      <c r="E1819" s="448">
        <v>0</v>
      </c>
      <c r="F1819" s="449">
        <v>0</v>
      </c>
      <c r="G1819" s="450">
        <v>0</v>
      </c>
      <c r="H1819" s="451">
        <f t="shared" si="155"/>
        <v>0</v>
      </c>
      <c r="I1819" s="482"/>
    </row>
    <row r="1820" spans="1:9" s="443" customFormat="1" ht="63.75" x14ac:dyDescent="0.2">
      <c r="A1820" s="480" t="s">
        <v>222</v>
      </c>
      <c r="B1820" s="483" t="s">
        <v>475</v>
      </c>
      <c r="C1820" s="494" t="s">
        <v>2161</v>
      </c>
      <c r="D1820" s="497" t="s">
        <v>477</v>
      </c>
      <c r="E1820" s="448" t="s">
        <v>133</v>
      </c>
      <c r="F1820" s="449">
        <v>1017.72</v>
      </c>
      <c r="G1820" s="450">
        <v>16.21</v>
      </c>
      <c r="H1820" s="451">
        <f t="shared" si="155"/>
        <v>16497.240000000002</v>
      </c>
      <c r="I1820" s="482"/>
    </row>
    <row r="1821" spans="1:9" s="443" customFormat="1" x14ac:dyDescent="0.2">
      <c r="A1821" s="480"/>
      <c r="B1821" s="483"/>
      <c r="C1821" s="499" t="s">
        <v>2162</v>
      </c>
      <c r="D1821" s="500" t="s">
        <v>1411</v>
      </c>
      <c r="E1821" s="448">
        <v>0</v>
      </c>
      <c r="F1821" s="449">
        <v>0</v>
      </c>
      <c r="G1821" s="450">
        <v>0</v>
      </c>
      <c r="H1821" s="451">
        <f t="shared" si="155"/>
        <v>0</v>
      </c>
      <c r="I1821" s="482"/>
    </row>
    <row r="1822" spans="1:9" s="443" customFormat="1" x14ac:dyDescent="0.2">
      <c r="A1822" s="480" t="s">
        <v>222</v>
      </c>
      <c r="B1822" s="483" t="s">
        <v>1378</v>
      </c>
      <c r="C1822" s="494" t="s">
        <v>2163</v>
      </c>
      <c r="D1822" s="497" t="s">
        <v>1380</v>
      </c>
      <c r="E1822" s="448" t="s">
        <v>16</v>
      </c>
      <c r="F1822" s="449">
        <v>63.15</v>
      </c>
      <c r="G1822" s="450">
        <v>614.98</v>
      </c>
      <c r="H1822" s="451">
        <f t="shared" si="155"/>
        <v>38835.99</v>
      </c>
      <c r="I1822" s="482"/>
    </row>
    <row r="1823" spans="1:9" s="443" customFormat="1" x14ac:dyDescent="0.2">
      <c r="A1823" s="480"/>
      <c r="B1823" s="483"/>
      <c r="C1823" s="499" t="s">
        <v>2164</v>
      </c>
      <c r="D1823" s="500" t="s">
        <v>1412</v>
      </c>
      <c r="E1823" s="448">
        <v>0</v>
      </c>
      <c r="F1823" s="449">
        <v>0</v>
      </c>
      <c r="G1823" s="450">
        <v>0</v>
      </c>
      <c r="H1823" s="451">
        <f t="shared" si="155"/>
        <v>0</v>
      </c>
      <c r="I1823" s="482"/>
    </row>
    <row r="1824" spans="1:9" s="443" customFormat="1" ht="76.5" x14ac:dyDescent="0.2">
      <c r="A1824" s="480" t="s">
        <v>222</v>
      </c>
      <c r="B1824" s="483" t="s">
        <v>1381</v>
      </c>
      <c r="C1824" s="494" t="s">
        <v>2165</v>
      </c>
      <c r="D1824" s="481" t="s">
        <v>1383</v>
      </c>
      <c r="E1824" s="448" t="s">
        <v>4</v>
      </c>
      <c r="F1824" s="449">
        <v>18</v>
      </c>
      <c r="G1824" s="450">
        <v>193.37</v>
      </c>
      <c r="H1824" s="451">
        <f t="shared" si="155"/>
        <v>3480.66</v>
      </c>
      <c r="I1824" s="482"/>
    </row>
    <row r="1825" spans="1:9" s="443" customFormat="1" ht="51" x14ac:dyDescent="0.2">
      <c r="A1825" s="480" t="s">
        <v>232</v>
      </c>
      <c r="B1825" s="483">
        <v>101882</v>
      </c>
      <c r="C1825" s="494" t="s">
        <v>2166</v>
      </c>
      <c r="D1825" s="481" t="s">
        <v>1385</v>
      </c>
      <c r="E1825" s="448" t="s">
        <v>4</v>
      </c>
      <c r="F1825" s="449">
        <v>1</v>
      </c>
      <c r="G1825" s="450">
        <v>1277.67</v>
      </c>
      <c r="H1825" s="451">
        <f t="shared" si="155"/>
        <v>1277.67</v>
      </c>
      <c r="I1825" s="482"/>
    </row>
    <row r="1826" spans="1:9" s="443" customFormat="1" ht="25.5" x14ac:dyDescent="0.2">
      <c r="A1826" s="480" t="s">
        <v>232</v>
      </c>
      <c r="B1826" s="483">
        <v>93655</v>
      </c>
      <c r="C1826" s="494" t="s">
        <v>2167</v>
      </c>
      <c r="D1826" s="481" t="s">
        <v>1387</v>
      </c>
      <c r="E1826" s="448" t="s">
        <v>4</v>
      </c>
      <c r="F1826" s="449">
        <v>9</v>
      </c>
      <c r="G1826" s="450">
        <v>13.15</v>
      </c>
      <c r="H1826" s="451">
        <f t="shared" si="155"/>
        <v>118.35</v>
      </c>
      <c r="I1826" s="482"/>
    </row>
    <row r="1827" spans="1:9" s="443" customFormat="1" ht="25.5" x14ac:dyDescent="0.2">
      <c r="A1827" s="480" t="s">
        <v>232</v>
      </c>
      <c r="B1827" s="483">
        <v>93662</v>
      </c>
      <c r="C1827" s="494" t="s">
        <v>2168</v>
      </c>
      <c r="D1827" s="481" t="s">
        <v>1389</v>
      </c>
      <c r="E1827" s="448" t="s">
        <v>4</v>
      </c>
      <c r="F1827" s="449">
        <v>1</v>
      </c>
      <c r="G1827" s="450">
        <v>54.13</v>
      </c>
      <c r="H1827" s="451">
        <f t="shared" si="155"/>
        <v>54.13</v>
      </c>
      <c r="I1827" s="482"/>
    </row>
    <row r="1828" spans="1:9" s="443" customFormat="1" ht="25.5" x14ac:dyDescent="0.2">
      <c r="A1828" s="480" t="s">
        <v>232</v>
      </c>
      <c r="B1828" s="483">
        <v>93669</v>
      </c>
      <c r="C1828" s="494" t="s">
        <v>2169</v>
      </c>
      <c r="D1828" s="481" t="s">
        <v>1391</v>
      </c>
      <c r="E1828" s="448" t="s">
        <v>4</v>
      </c>
      <c r="F1828" s="449">
        <v>1</v>
      </c>
      <c r="G1828" s="450">
        <v>69.459999999999994</v>
      </c>
      <c r="H1828" s="451">
        <f t="shared" si="154"/>
        <v>69.459999999999994</v>
      </c>
      <c r="I1828" s="482"/>
    </row>
    <row r="1829" spans="1:9" s="443" customFormat="1" ht="38.25" x14ac:dyDescent="0.2">
      <c r="A1829" s="480" t="s">
        <v>232</v>
      </c>
      <c r="B1829" s="483">
        <v>91928</v>
      </c>
      <c r="C1829" s="494" t="s">
        <v>2170</v>
      </c>
      <c r="D1829" s="481" t="s">
        <v>1393</v>
      </c>
      <c r="E1829" s="448" t="s">
        <v>300</v>
      </c>
      <c r="F1829" s="449">
        <v>685.08</v>
      </c>
      <c r="G1829" s="450">
        <v>7.15</v>
      </c>
      <c r="H1829" s="451">
        <f t="shared" si="154"/>
        <v>4898.32</v>
      </c>
      <c r="I1829" s="482"/>
    </row>
    <row r="1830" spans="1:9" s="443" customFormat="1" ht="38.25" x14ac:dyDescent="0.2">
      <c r="A1830" s="480" t="s">
        <v>232</v>
      </c>
      <c r="B1830" s="483">
        <v>91870</v>
      </c>
      <c r="C1830" s="494" t="s">
        <v>2171</v>
      </c>
      <c r="D1830" s="481" t="s">
        <v>1395</v>
      </c>
      <c r="E1830" s="448" t="s">
        <v>300</v>
      </c>
      <c r="F1830" s="449">
        <v>178.53</v>
      </c>
      <c r="G1830" s="450">
        <v>14.9</v>
      </c>
      <c r="H1830" s="451">
        <f t="shared" si="154"/>
        <v>2660.1</v>
      </c>
      <c r="I1830" s="482"/>
    </row>
    <row r="1831" spans="1:9" s="443" customFormat="1" ht="38.25" x14ac:dyDescent="0.2">
      <c r="A1831" s="480" t="s">
        <v>232</v>
      </c>
      <c r="B1831" s="483">
        <v>91882</v>
      </c>
      <c r="C1831" s="494" t="s">
        <v>2172</v>
      </c>
      <c r="D1831" s="481" t="s">
        <v>1397</v>
      </c>
      <c r="E1831" s="448" t="s">
        <v>4</v>
      </c>
      <c r="F1831" s="449">
        <v>10</v>
      </c>
      <c r="G1831" s="450">
        <v>13.09</v>
      </c>
      <c r="H1831" s="451">
        <f t="shared" ref="H1831:H1834" si="156">+F1831*G1831</f>
        <v>130.9</v>
      </c>
      <c r="I1831" s="482"/>
    </row>
    <row r="1832" spans="1:9" s="443" customFormat="1" ht="38.25" x14ac:dyDescent="0.2">
      <c r="A1832" s="480" t="s">
        <v>232</v>
      </c>
      <c r="B1832" s="483">
        <v>91911</v>
      </c>
      <c r="C1832" s="494" t="s">
        <v>2173</v>
      </c>
      <c r="D1832" s="481" t="s">
        <v>1399</v>
      </c>
      <c r="E1832" s="448" t="s">
        <v>4</v>
      </c>
      <c r="F1832" s="449">
        <v>10</v>
      </c>
      <c r="G1832" s="450">
        <v>21.69</v>
      </c>
      <c r="H1832" s="451">
        <f t="shared" si="156"/>
        <v>216.9</v>
      </c>
      <c r="I1832" s="482"/>
    </row>
    <row r="1833" spans="1:9" s="443" customFormat="1" ht="38.25" x14ac:dyDescent="0.2">
      <c r="A1833" s="480" t="s">
        <v>232</v>
      </c>
      <c r="B1833" s="483">
        <v>91941</v>
      </c>
      <c r="C1833" s="494" t="s">
        <v>2174</v>
      </c>
      <c r="D1833" s="481" t="s">
        <v>1401</v>
      </c>
      <c r="E1833" s="448" t="s">
        <v>4</v>
      </c>
      <c r="F1833" s="449">
        <v>5</v>
      </c>
      <c r="G1833" s="450">
        <v>14.64</v>
      </c>
      <c r="H1833" s="451">
        <f t="shared" si="156"/>
        <v>73.2</v>
      </c>
      <c r="I1833" s="482"/>
    </row>
    <row r="1834" spans="1:9" s="443" customFormat="1" ht="38.25" x14ac:dyDescent="0.2">
      <c r="A1834" s="480" t="s">
        <v>232</v>
      </c>
      <c r="B1834" s="483">
        <v>92005</v>
      </c>
      <c r="C1834" s="494" t="s">
        <v>2175</v>
      </c>
      <c r="D1834" s="481" t="s">
        <v>1403</v>
      </c>
      <c r="E1834" s="448" t="s">
        <v>4</v>
      </c>
      <c r="F1834" s="449">
        <v>5</v>
      </c>
      <c r="G1834" s="450">
        <v>67.680000000000007</v>
      </c>
      <c r="H1834" s="451">
        <f t="shared" si="156"/>
        <v>338.4</v>
      </c>
      <c r="I1834" s="482"/>
    </row>
    <row r="1835" spans="1:9" s="443" customFormat="1" ht="13.5" thickBot="1" x14ac:dyDescent="0.25">
      <c r="A1835" s="485"/>
      <c r="B1835" s="486"/>
      <c r="C1835" s="487"/>
      <c r="D1835" s="488" t="s">
        <v>22</v>
      </c>
      <c r="E1835" s="452"/>
      <c r="F1835" s="453"/>
      <c r="G1835" s="454"/>
      <c r="H1835" s="455"/>
      <c r="I1835" s="489">
        <f>SUM(H1796:H1834)</f>
        <v>155868.57999999999</v>
      </c>
    </row>
    <row r="1836" spans="1:9" s="443" customFormat="1" ht="13.5" customHeight="1" thickBot="1" x14ac:dyDescent="0.25">
      <c r="A1836" s="490"/>
      <c r="B1836" s="490"/>
      <c r="C1836" s="491"/>
      <c r="D1836" s="491"/>
      <c r="E1836" s="491"/>
      <c r="F1836" s="492"/>
      <c r="G1836" s="493"/>
      <c r="H1836" s="491"/>
      <c r="I1836" s="491"/>
    </row>
    <row r="1837" spans="1:9" s="443" customFormat="1" ht="13.5" customHeight="1" thickBot="1" x14ac:dyDescent="0.25">
      <c r="A1837" s="579"/>
      <c r="B1837" s="584"/>
      <c r="C1837" s="506"/>
      <c r="D1837" s="585" t="s">
        <v>2176</v>
      </c>
      <c r="E1837" s="580"/>
      <c r="F1837" s="581"/>
      <c r="G1837" s="582"/>
      <c r="H1837" s="580"/>
      <c r="I1837" s="583"/>
    </row>
    <row r="1838" spans="1:9" s="443" customFormat="1" ht="13.5" customHeight="1" thickBot="1" x14ac:dyDescent="0.25">
      <c r="A1838" s="490"/>
      <c r="B1838" s="490"/>
      <c r="C1838" s="491"/>
      <c r="D1838" s="491"/>
      <c r="E1838" s="491"/>
      <c r="F1838" s="492"/>
      <c r="G1838" s="493"/>
      <c r="H1838" s="491"/>
      <c r="I1838" s="491"/>
    </row>
    <row r="1839" spans="1:9" s="443" customFormat="1" x14ac:dyDescent="0.2">
      <c r="A1839" s="474"/>
      <c r="B1839" s="475"/>
      <c r="C1839" s="476" t="s">
        <v>2177</v>
      </c>
      <c r="D1839" s="477" t="s">
        <v>2178</v>
      </c>
      <c r="E1839" s="444"/>
      <c r="F1839" s="445"/>
      <c r="G1839" s="456"/>
      <c r="H1839" s="447"/>
      <c r="I1839" s="478"/>
    </row>
    <row r="1840" spans="1:9" s="443" customFormat="1" x14ac:dyDescent="0.2">
      <c r="A1840" s="480"/>
      <c r="B1840" s="483"/>
      <c r="C1840" s="495" t="s">
        <v>2179</v>
      </c>
      <c r="D1840" s="496" t="s">
        <v>469</v>
      </c>
      <c r="E1840" s="457"/>
      <c r="F1840" s="458"/>
      <c r="G1840" s="459"/>
      <c r="H1840" s="460"/>
      <c r="I1840" s="482"/>
    </row>
    <row r="1841" spans="1:9" s="443" customFormat="1" ht="25.5" x14ac:dyDescent="0.2">
      <c r="A1841" s="480"/>
      <c r="B1841" s="483"/>
      <c r="C1841" s="499" t="s">
        <v>2180</v>
      </c>
      <c r="D1841" s="500" t="s">
        <v>2181</v>
      </c>
      <c r="E1841" s="448">
        <v>0</v>
      </c>
      <c r="F1841" s="449">
        <v>0</v>
      </c>
      <c r="G1841" s="450">
        <v>0</v>
      </c>
      <c r="H1841" s="451">
        <v>0</v>
      </c>
      <c r="I1841" s="482"/>
    </row>
    <row r="1842" spans="1:9" s="443" customFormat="1" ht="25.5" x14ac:dyDescent="0.2">
      <c r="A1842" s="480"/>
      <c r="B1842" s="483"/>
      <c r="C1842" s="499" t="s">
        <v>2182</v>
      </c>
      <c r="D1842" s="500" t="s">
        <v>372</v>
      </c>
      <c r="E1842" s="448"/>
      <c r="F1842" s="449"/>
      <c r="G1842" s="450"/>
      <c r="H1842" s="451">
        <f t="shared" ref="H1842:H1851" si="157">F1842*G1842</f>
        <v>0</v>
      </c>
      <c r="I1842" s="482"/>
    </row>
    <row r="1843" spans="1:9" s="443" customFormat="1" ht="38.25" x14ac:dyDescent="0.2">
      <c r="A1843" s="480" t="s">
        <v>232</v>
      </c>
      <c r="B1843" s="483">
        <v>97647</v>
      </c>
      <c r="C1843" s="494" t="s">
        <v>2183</v>
      </c>
      <c r="D1843" s="497" t="s">
        <v>374</v>
      </c>
      <c r="E1843" s="448" t="s">
        <v>16</v>
      </c>
      <c r="F1843" s="449">
        <v>52</v>
      </c>
      <c r="G1843" s="450">
        <v>4.82</v>
      </c>
      <c r="H1843" s="451">
        <f t="shared" si="157"/>
        <v>250.64</v>
      </c>
      <c r="I1843" s="482"/>
    </row>
    <row r="1844" spans="1:9" s="443" customFormat="1" ht="25.5" x14ac:dyDescent="0.2">
      <c r="A1844" s="480" t="s">
        <v>232</v>
      </c>
      <c r="B1844" s="483">
        <v>97650</v>
      </c>
      <c r="C1844" s="494" t="s">
        <v>2184</v>
      </c>
      <c r="D1844" s="497" t="s">
        <v>376</v>
      </c>
      <c r="E1844" s="448" t="s">
        <v>16</v>
      </c>
      <c r="F1844" s="449">
        <v>52</v>
      </c>
      <c r="G1844" s="450">
        <v>10.38</v>
      </c>
      <c r="H1844" s="451">
        <f t="shared" si="157"/>
        <v>539.76</v>
      </c>
      <c r="I1844" s="482"/>
    </row>
    <row r="1845" spans="1:9" s="443" customFormat="1" ht="25.5" x14ac:dyDescent="0.2">
      <c r="A1845" s="480" t="s">
        <v>222</v>
      </c>
      <c r="B1845" s="483" t="s">
        <v>327</v>
      </c>
      <c r="C1845" s="494" t="s">
        <v>2185</v>
      </c>
      <c r="D1845" s="497" t="s">
        <v>329</v>
      </c>
      <c r="E1845" s="448" t="s">
        <v>42</v>
      </c>
      <c r="F1845" s="449">
        <v>6.76</v>
      </c>
      <c r="G1845" s="450">
        <v>58.3</v>
      </c>
      <c r="H1845" s="451">
        <f t="shared" si="157"/>
        <v>394.11</v>
      </c>
      <c r="I1845" s="482"/>
    </row>
    <row r="1846" spans="1:9" s="443" customFormat="1" ht="51" x14ac:dyDescent="0.2">
      <c r="A1846" s="480" t="s">
        <v>232</v>
      </c>
      <c r="B1846" s="483">
        <v>100981</v>
      </c>
      <c r="C1846" s="494" t="s">
        <v>2186</v>
      </c>
      <c r="D1846" s="497" t="s">
        <v>331</v>
      </c>
      <c r="E1846" s="448" t="s">
        <v>42</v>
      </c>
      <c r="F1846" s="449">
        <v>8.7899999999999991</v>
      </c>
      <c r="G1846" s="450">
        <v>11.03</v>
      </c>
      <c r="H1846" s="451">
        <f t="shared" si="157"/>
        <v>96.95</v>
      </c>
      <c r="I1846" s="482"/>
    </row>
    <row r="1847" spans="1:9" s="443" customFormat="1" ht="25.5" x14ac:dyDescent="0.2">
      <c r="A1847" s="480" t="s">
        <v>222</v>
      </c>
      <c r="B1847" s="483" t="s">
        <v>332</v>
      </c>
      <c r="C1847" s="494" t="s">
        <v>2187</v>
      </c>
      <c r="D1847" s="497" t="s">
        <v>933</v>
      </c>
      <c r="E1847" s="448" t="s">
        <v>335</v>
      </c>
      <c r="F1847" s="449">
        <v>18.59</v>
      </c>
      <c r="G1847" s="450">
        <v>129.94999999999999</v>
      </c>
      <c r="H1847" s="451">
        <f t="shared" si="157"/>
        <v>2415.77</v>
      </c>
      <c r="I1847" s="482"/>
    </row>
    <row r="1848" spans="1:9" s="443" customFormat="1" ht="25.5" x14ac:dyDescent="0.2">
      <c r="A1848" s="480"/>
      <c r="B1848" s="483"/>
      <c r="C1848" s="499" t="s">
        <v>2188</v>
      </c>
      <c r="D1848" s="500" t="s">
        <v>381</v>
      </c>
      <c r="E1848" s="448"/>
      <c r="F1848" s="449"/>
      <c r="G1848" s="450"/>
      <c r="H1848" s="451">
        <f t="shared" si="157"/>
        <v>0</v>
      </c>
      <c r="I1848" s="482"/>
    </row>
    <row r="1849" spans="1:9" s="443" customFormat="1" ht="38.25" x14ac:dyDescent="0.2">
      <c r="A1849" s="480" t="s">
        <v>232</v>
      </c>
      <c r="B1849" s="483">
        <v>104791</v>
      </c>
      <c r="C1849" s="494" t="s">
        <v>2189</v>
      </c>
      <c r="D1849" s="497" t="s">
        <v>383</v>
      </c>
      <c r="E1849" s="448" t="s">
        <v>16</v>
      </c>
      <c r="F1849" s="449">
        <v>60.06</v>
      </c>
      <c r="G1849" s="450">
        <v>8.77</v>
      </c>
      <c r="H1849" s="451">
        <f t="shared" si="157"/>
        <v>526.73</v>
      </c>
      <c r="I1849" s="482"/>
    </row>
    <row r="1850" spans="1:9" s="443" customFormat="1" ht="25.5" x14ac:dyDescent="0.2">
      <c r="A1850" s="480" t="s">
        <v>222</v>
      </c>
      <c r="B1850" s="483" t="s">
        <v>327</v>
      </c>
      <c r="C1850" s="494" t="s">
        <v>2190</v>
      </c>
      <c r="D1850" s="497" t="s">
        <v>329</v>
      </c>
      <c r="E1850" s="448" t="s">
        <v>42</v>
      </c>
      <c r="F1850" s="449">
        <v>3.9</v>
      </c>
      <c r="G1850" s="450">
        <v>58.3</v>
      </c>
      <c r="H1850" s="451">
        <f t="shared" si="157"/>
        <v>227.37</v>
      </c>
      <c r="I1850" s="482"/>
    </row>
    <row r="1851" spans="1:9" s="443" customFormat="1" ht="51" x14ac:dyDescent="0.2">
      <c r="A1851" s="480" t="s">
        <v>232</v>
      </c>
      <c r="B1851" s="483">
        <v>100981</v>
      </c>
      <c r="C1851" s="494" t="s">
        <v>2191</v>
      </c>
      <c r="D1851" s="497" t="s">
        <v>331</v>
      </c>
      <c r="E1851" s="448" t="s">
        <v>42</v>
      </c>
      <c r="F1851" s="449">
        <v>5.08</v>
      </c>
      <c r="G1851" s="450">
        <v>11.03</v>
      </c>
      <c r="H1851" s="451">
        <f t="shared" si="157"/>
        <v>56.03</v>
      </c>
      <c r="I1851" s="482"/>
    </row>
    <row r="1852" spans="1:9" s="443" customFormat="1" ht="25.5" x14ac:dyDescent="0.2">
      <c r="A1852" s="480" t="s">
        <v>222</v>
      </c>
      <c r="B1852" s="483" t="s">
        <v>332</v>
      </c>
      <c r="C1852" s="494" t="s">
        <v>2192</v>
      </c>
      <c r="D1852" s="497" t="s">
        <v>933</v>
      </c>
      <c r="E1852" s="448" t="s">
        <v>335</v>
      </c>
      <c r="F1852" s="449">
        <v>10.74</v>
      </c>
      <c r="G1852" s="450">
        <v>129.94999999999999</v>
      </c>
      <c r="H1852" s="451">
        <f t="shared" ref="H1852:H1869" si="158">+F1852*G1852</f>
        <v>1395.66</v>
      </c>
      <c r="I1852" s="482"/>
    </row>
    <row r="1853" spans="1:9" s="443" customFormat="1" x14ac:dyDescent="0.2">
      <c r="A1853" s="480"/>
      <c r="B1853" s="483"/>
      <c r="C1853" s="499" t="s">
        <v>2231</v>
      </c>
      <c r="D1853" s="500" t="s">
        <v>450</v>
      </c>
      <c r="E1853" s="448">
        <v>0</v>
      </c>
      <c r="F1853" s="449">
        <v>0</v>
      </c>
      <c r="G1853" s="450">
        <v>0</v>
      </c>
      <c r="H1853" s="451">
        <v>0</v>
      </c>
      <c r="I1853" s="482"/>
    </row>
    <row r="1854" spans="1:9" s="443" customFormat="1" x14ac:dyDescent="0.2">
      <c r="A1854" s="480" t="s">
        <v>232</v>
      </c>
      <c r="B1854" s="483">
        <v>99811</v>
      </c>
      <c r="C1854" s="494" t="s">
        <v>2193</v>
      </c>
      <c r="D1854" s="497" t="s">
        <v>416</v>
      </c>
      <c r="E1854" s="448" t="s">
        <v>16</v>
      </c>
      <c r="F1854" s="449">
        <v>60.06</v>
      </c>
      <c r="G1854" s="450">
        <v>4.8</v>
      </c>
      <c r="H1854" s="451">
        <f t="shared" si="158"/>
        <v>288.29000000000002</v>
      </c>
      <c r="I1854" s="482"/>
    </row>
    <row r="1855" spans="1:9" s="443" customFormat="1" x14ac:dyDescent="0.2">
      <c r="A1855" s="480" t="s">
        <v>222</v>
      </c>
      <c r="B1855" s="483" t="s">
        <v>417</v>
      </c>
      <c r="C1855" s="494" t="s">
        <v>2194</v>
      </c>
      <c r="D1855" s="497" t="s">
        <v>419</v>
      </c>
      <c r="E1855" s="448" t="s">
        <v>16</v>
      </c>
      <c r="F1855" s="449">
        <v>60.06</v>
      </c>
      <c r="G1855" s="450">
        <v>23</v>
      </c>
      <c r="H1855" s="451">
        <f t="shared" si="158"/>
        <v>1381.38</v>
      </c>
      <c r="I1855" s="482"/>
    </row>
    <row r="1856" spans="1:9" s="443" customFormat="1" x14ac:dyDescent="0.2">
      <c r="A1856" s="480"/>
      <c r="B1856" s="483"/>
      <c r="C1856" s="499" t="s">
        <v>2232</v>
      </c>
      <c r="D1856" s="500" t="s">
        <v>511</v>
      </c>
      <c r="E1856" s="448">
        <v>0</v>
      </c>
      <c r="F1856" s="449">
        <v>0</v>
      </c>
      <c r="G1856" s="450">
        <v>0</v>
      </c>
      <c r="H1856" s="451">
        <v>0</v>
      </c>
      <c r="I1856" s="482"/>
    </row>
    <row r="1857" spans="1:9" s="443" customFormat="1" ht="51" x14ac:dyDescent="0.2">
      <c r="A1857" s="480" t="s">
        <v>222</v>
      </c>
      <c r="B1857" s="483" t="s">
        <v>354</v>
      </c>
      <c r="C1857" s="494" t="s">
        <v>2195</v>
      </c>
      <c r="D1857" s="497" t="s">
        <v>356</v>
      </c>
      <c r="E1857" s="448" t="s">
        <v>16</v>
      </c>
      <c r="F1857" s="449">
        <v>60.06</v>
      </c>
      <c r="G1857" s="450">
        <v>93.62</v>
      </c>
      <c r="H1857" s="451">
        <f t="shared" si="158"/>
        <v>5622.82</v>
      </c>
      <c r="I1857" s="482"/>
    </row>
    <row r="1858" spans="1:9" s="443" customFormat="1" ht="25.5" x14ac:dyDescent="0.2">
      <c r="A1858" s="480"/>
      <c r="B1858" s="483"/>
      <c r="C1858" s="499" t="s">
        <v>2233</v>
      </c>
      <c r="D1858" s="500" t="s">
        <v>510</v>
      </c>
      <c r="E1858" s="448">
        <v>0</v>
      </c>
      <c r="F1858" s="449">
        <v>0</v>
      </c>
      <c r="G1858" s="450">
        <v>0</v>
      </c>
      <c r="H1858" s="451">
        <v>0</v>
      </c>
      <c r="I1858" s="482"/>
    </row>
    <row r="1859" spans="1:9" s="443" customFormat="1" ht="63.75" x14ac:dyDescent="0.2">
      <c r="A1859" s="480" t="s">
        <v>222</v>
      </c>
      <c r="B1859" s="483" t="s">
        <v>475</v>
      </c>
      <c r="C1859" s="494" t="s">
        <v>2196</v>
      </c>
      <c r="D1859" s="497" t="s">
        <v>477</v>
      </c>
      <c r="E1859" s="448" t="s">
        <v>133</v>
      </c>
      <c r="F1859" s="449">
        <v>219.52</v>
      </c>
      <c r="G1859" s="450">
        <v>16.21</v>
      </c>
      <c r="H1859" s="451">
        <f t="shared" si="158"/>
        <v>3558.42</v>
      </c>
      <c r="I1859" s="482"/>
    </row>
    <row r="1860" spans="1:9" s="443" customFormat="1" ht="25.5" x14ac:dyDescent="0.2">
      <c r="A1860" s="480" t="s">
        <v>232</v>
      </c>
      <c r="B1860" s="483" t="s">
        <v>2197</v>
      </c>
      <c r="C1860" s="494" t="s">
        <v>2198</v>
      </c>
      <c r="D1860" s="497" t="s">
        <v>2199</v>
      </c>
      <c r="E1860" s="448" t="s">
        <v>4</v>
      </c>
      <c r="F1860" s="449">
        <v>30</v>
      </c>
      <c r="G1860" s="450">
        <v>117.7</v>
      </c>
      <c r="H1860" s="451">
        <f t="shared" si="158"/>
        <v>3531</v>
      </c>
      <c r="I1860" s="482"/>
    </row>
    <row r="1861" spans="1:9" s="443" customFormat="1" ht="38.25" x14ac:dyDescent="0.2">
      <c r="A1861" s="480" t="s">
        <v>232</v>
      </c>
      <c r="B1861" s="483">
        <v>100729</v>
      </c>
      <c r="C1861" s="494" t="s">
        <v>2200</v>
      </c>
      <c r="D1861" s="497" t="s">
        <v>486</v>
      </c>
      <c r="E1861" s="448" t="s">
        <v>16</v>
      </c>
      <c r="F1861" s="449">
        <v>16.62</v>
      </c>
      <c r="G1861" s="450">
        <v>24.86</v>
      </c>
      <c r="H1861" s="451">
        <f t="shared" si="158"/>
        <v>413.17</v>
      </c>
      <c r="I1861" s="482"/>
    </row>
    <row r="1862" spans="1:9" s="443" customFormat="1" ht="25.5" x14ac:dyDescent="0.2">
      <c r="A1862" s="480"/>
      <c r="B1862" s="483"/>
      <c r="C1862" s="499" t="s">
        <v>2234</v>
      </c>
      <c r="D1862" s="500" t="s">
        <v>454</v>
      </c>
      <c r="E1862" s="448">
        <v>0</v>
      </c>
      <c r="F1862" s="449">
        <v>0</v>
      </c>
      <c r="G1862" s="450">
        <v>0</v>
      </c>
      <c r="H1862" s="451">
        <v>0</v>
      </c>
      <c r="I1862" s="482"/>
    </row>
    <row r="1863" spans="1:9" s="443" customFormat="1" ht="38.25" x14ac:dyDescent="0.2">
      <c r="A1863" s="480" t="s">
        <v>222</v>
      </c>
      <c r="B1863" s="483" t="s">
        <v>2201</v>
      </c>
      <c r="C1863" s="494" t="s">
        <v>2202</v>
      </c>
      <c r="D1863" s="497" t="s">
        <v>2203</v>
      </c>
      <c r="E1863" s="448" t="s">
        <v>4</v>
      </c>
      <c r="F1863" s="449">
        <v>1</v>
      </c>
      <c r="G1863" s="450">
        <v>112.27</v>
      </c>
      <c r="H1863" s="451">
        <f t="shared" si="158"/>
        <v>112.27</v>
      </c>
      <c r="I1863" s="482"/>
    </row>
    <row r="1864" spans="1:9" s="443" customFormat="1" ht="38.25" x14ac:dyDescent="0.2">
      <c r="A1864" s="480" t="s">
        <v>232</v>
      </c>
      <c r="B1864" s="483">
        <v>94229</v>
      </c>
      <c r="C1864" s="494" t="s">
        <v>2204</v>
      </c>
      <c r="D1864" s="497" t="s">
        <v>503</v>
      </c>
      <c r="E1864" s="448" t="s">
        <v>300</v>
      </c>
      <c r="F1864" s="449">
        <v>7.75</v>
      </c>
      <c r="G1864" s="450">
        <v>179.78</v>
      </c>
      <c r="H1864" s="451">
        <f t="shared" si="158"/>
        <v>1393.3</v>
      </c>
      <c r="I1864" s="482"/>
    </row>
    <row r="1865" spans="1:9" s="443" customFormat="1" x14ac:dyDescent="0.2">
      <c r="A1865" s="480"/>
      <c r="B1865" s="483"/>
      <c r="C1865" s="499" t="s">
        <v>2235</v>
      </c>
      <c r="D1865" s="500" t="s">
        <v>509</v>
      </c>
      <c r="E1865" s="448">
        <v>0</v>
      </c>
      <c r="F1865" s="449">
        <v>0</v>
      </c>
      <c r="G1865" s="450">
        <v>0</v>
      </c>
      <c r="H1865" s="451">
        <v>0</v>
      </c>
      <c r="I1865" s="482"/>
    </row>
    <row r="1866" spans="1:9" s="443" customFormat="1" ht="38.25" x14ac:dyDescent="0.2">
      <c r="A1866" s="480" t="s">
        <v>232</v>
      </c>
      <c r="B1866" s="483">
        <v>100275</v>
      </c>
      <c r="C1866" s="494" t="s">
        <v>2205</v>
      </c>
      <c r="D1866" s="497" t="s">
        <v>505</v>
      </c>
      <c r="E1866" s="448" t="s">
        <v>506</v>
      </c>
      <c r="F1866" s="449">
        <v>52</v>
      </c>
      <c r="G1866" s="450">
        <v>24.48</v>
      </c>
      <c r="H1866" s="451">
        <f t="shared" si="158"/>
        <v>1272.96</v>
      </c>
      <c r="I1866" s="482"/>
    </row>
    <row r="1867" spans="1:9" s="443" customFormat="1" ht="38.25" x14ac:dyDescent="0.2">
      <c r="A1867" s="480" t="s">
        <v>232</v>
      </c>
      <c r="B1867" s="483">
        <v>94216</v>
      </c>
      <c r="C1867" s="494" t="s">
        <v>2206</v>
      </c>
      <c r="D1867" s="497" t="s">
        <v>508</v>
      </c>
      <c r="E1867" s="448" t="s">
        <v>16</v>
      </c>
      <c r="F1867" s="449">
        <v>52</v>
      </c>
      <c r="G1867" s="450">
        <v>189.71</v>
      </c>
      <c r="H1867" s="451">
        <f t="shared" si="158"/>
        <v>9864.92</v>
      </c>
      <c r="I1867" s="482"/>
    </row>
    <row r="1868" spans="1:9" s="443" customFormat="1" ht="25.5" x14ac:dyDescent="0.2">
      <c r="A1868" s="480"/>
      <c r="B1868" s="483"/>
      <c r="C1868" s="499" t="s">
        <v>2236</v>
      </c>
      <c r="D1868" s="500" t="s">
        <v>296</v>
      </c>
      <c r="E1868" s="448">
        <v>0</v>
      </c>
      <c r="F1868" s="449">
        <v>0</v>
      </c>
      <c r="G1868" s="450">
        <v>0</v>
      </c>
      <c r="H1868" s="451">
        <v>0</v>
      </c>
      <c r="I1868" s="482"/>
    </row>
    <row r="1869" spans="1:9" s="443" customFormat="1" ht="38.25" x14ac:dyDescent="0.2">
      <c r="A1869" s="480" t="s">
        <v>222</v>
      </c>
      <c r="B1869" s="483" t="s">
        <v>297</v>
      </c>
      <c r="C1869" s="494" t="s">
        <v>2207</v>
      </c>
      <c r="D1869" s="497" t="s">
        <v>299</v>
      </c>
      <c r="E1869" s="448" t="s">
        <v>300</v>
      </c>
      <c r="F1869" s="449">
        <v>17.25</v>
      </c>
      <c r="G1869" s="450">
        <v>5.83</v>
      </c>
      <c r="H1869" s="451">
        <f t="shared" si="158"/>
        <v>100.57</v>
      </c>
      <c r="I1869" s="482"/>
    </row>
    <row r="1870" spans="1:9" s="443" customFormat="1" x14ac:dyDescent="0.2">
      <c r="A1870" s="480"/>
      <c r="B1870" s="483"/>
      <c r="C1870" s="499" t="s">
        <v>2237</v>
      </c>
      <c r="D1870" s="500" t="s">
        <v>302</v>
      </c>
      <c r="E1870" s="448">
        <v>0</v>
      </c>
      <c r="F1870" s="449">
        <v>0</v>
      </c>
      <c r="G1870" s="450">
        <v>0</v>
      </c>
      <c r="H1870" s="451">
        <v>0</v>
      </c>
      <c r="I1870" s="482"/>
    </row>
    <row r="1871" spans="1:9" s="443" customFormat="1" ht="25.5" x14ac:dyDescent="0.2">
      <c r="A1871" s="480" t="s">
        <v>232</v>
      </c>
      <c r="B1871" s="483">
        <v>99814</v>
      </c>
      <c r="C1871" s="494" t="s">
        <v>2208</v>
      </c>
      <c r="D1871" s="497" t="s">
        <v>304</v>
      </c>
      <c r="E1871" s="448" t="s">
        <v>16</v>
      </c>
      <c r="F1871" s="449">
        <v>32.78</v>
      </c>
      <c r="G1871" s="450">
        <v>2.67</v>
      </c>
      <c r="H1871" s="451">
        <f t="shared" ref="H1871:H2015" si="159">+F1871*G1871</f>
        <v>87.52</v>
      </c>
      <c r="I1871" s="482"/>
    </row>
    <row r="1872" spans="1:9" s="443" customFormat="1" x14ac:dyDescent="0.2">
      <c r="A1872" s="480"/>
      <c r="B1872" s="483"/>
      <c r="C1872" s="499" t="s">
        <v>2238</v>
      </c>
      <c r="D1872" s="500" t="s">
        <v>306</v>
      </c>
      <c r="E1872" s="448">
        <v>0</v>
      </c>
      <c r="F1872" s="449">
        <v>0</v>
      </c>
      <c r="G1872" s="450">
        <v>0</v>
      </c>
      <c r="H1872" s="451">
        <v>0</v>
      </c>
      <c r="I1872" s="482"/>
    </row>
    <row r="1873" spans="1:9" s="443" customFormat="1" ht="25.5" x14ac:dyDescent="0.2">
      <c r="A1873" s="480" t="s">
        <v>222</v>
      </c>
      <c r="B1873" s="483" t="s">
        <v>307</v>
      </c>
      <c r="C1873" s="494" t="s">
        <v>2209</v>
      </c>
      <c r="D1873" s="497" t="s">
        <v>309</v>
      </c>
      <c r="E1873" s="448" t="s">
        <v>300</v>
      </c>
      <c r="F1873" s="449">
        <v>3.28</v>
      </c>
      <c r="G1873" s="450">
        <v>6.98</v>
      </c>
      <c r="H1873" s="451">
        <f t="shared" si="159"/>
        <v>22.89</v>
      </c>
      <c r="I1873" s="482"/>
    </row>
    <row r="1874" spans="1:9" s="443" customFormat="1" ht="51" x14ac:dyDescent="0.2">
      <c r="A1874" s="480" t="s">
        <v>222</v>
      </c>
      <c r="B1874" s="483" t="s">
        <v>310</v>
      </c>
      <c r="C1874" s="494" t="s">
        <v>2210</v>
      </c>
      <c r="D1874" s="497" t="s">
        <v>312</v>
      </c>
      <c r="E1874" s="448" t="s">
        <v>42</v>
      </c>
      <c r="F1874" s="449">
        <v>0.01</v>
      </c>
      <c r="G1874" s="450">
        <v>4801.1000000000004</v>
      </c>
      <c r="H1874" s="451">
        <f t="shared" si="159"/>
        <v>48.01</v>
      </c>
      <c r="I1874" s="482"/>
    </row>
    <row r="1875" spans="1:9" s="443" customFormat="1" ht="38.25" x14ac:dyDescent="0.2">
      <c r="A1875" s="480" t="s">
        <v>222</v>
      </c>
      <c r="B1875" s="483" t="s">
        <v>313</v>
      </c>
      <c r="C1875" s="494" t="s">
        <v>2211</v>
      </c>
      <c r="D1875" s="497" t="s">
        <v>315</v>
      </c>
      <c r="E1875" s="448" t="s">
        <v>16</v>
      </c>
      <c r="F1875" s="449">
        <v>0.33</v>
      </c>
      <c r="G1875" s="450">
        <v>21.86</v>
      </c>
      <c r="H1875" s="451">
        <f t="shared" si="159"/>
        <v>7.21</v>
      </c>
      <c r="I1875" s="482"/>
    </row>
    <row r="1876" spans="1:9" s="443" customFormat="1" ht="25.5" x14ac:dyDescent="0.2">
      <c r="A1876" s="480" t="s">
        <v>232</v>
      </c>
      <c r="B1876" s="483">
        <v>100717</v>
      </c>
      <c r="C1876" s="494" t="s">
        <v>2212</v>
      </c>
      <c r="D1876" s="497" t="s">
        <v>317</v>
      </c>
      <c r="E1876" s="448" t="s">
        <v>16</v>
      </c>
      <c r="F1876" s="449">
        <v>0.33</v>
      </c>
      <c r="G1876" s="450">
        <v>12.47</v>
      </c>
      <c r="H1876" s="451">
        <f t="shared" si="159"/>
        <v>4.12</v>
      </c>
      <c r="I1876" s="482"/>
    </row>
    <row r="1877" spans="1:9" s="443" customFormat="1" ht="38.25" x14ac:dyDescent="0.2">
      <c r="A1877" s="480" t="s">
        <v>222</v>
      </c>
      <c r="B1877" s="483" t="s">
        <v>318</v>
      </c>
      <c r="C1877" s="494" t="s">
        <v>2213</v>
      </c>
      <c r="D1877" s="497" t="s">
        <v>320</v>
      </c>
      <c r="E1877" s="448" t="s">
        <v>133</v>
      </c>
      <c r="F1877" s="449">
        <v>0.31</v>
      </c>
      <c r="G1877" s="450">
        <v>39.78</v>
      </c>
      <c r="H1877" s="451">
        <f t="shared" si="159"/>
        <v>12.33</v>
      </c>
      <c r="I1877" s="482"/>
    </row>
    <row r="1878" spans="1:9" s="443" customFormat="1" ht="25.5" x14ac:dyDescent="0.2">
      <c r="A1878" s="480" t="s">
        <v>222</v>
      </c>
      <c r="B1878" s="483" t="s">
        <v>321</v>
      </c>
      <c r="C1878" s="494" t="s">
        <v>2214</v>
      </c>
      <c r="D1878" s="497" t="s">
        <v>323</v>
      </c>
      <c r="E1878" s="448" t="s">
        <v>16</v>
      </c>
      <c r="F1878" s="449">
        <v>0.33</v>
      </c>
      <c r="G1878" s="450">
        <v>62.15</v>
      </c>
      <c r="H1878" s="451">
        <f t="shared" si="159"/>
        <v>20.51</v>
      </c>
      <c r="I1878" s="482"/>
    </row>
    <row r="1879" spans="1:9" s="443" customFormat="1" ht="25.5" x14ac:dyDescent="0.2">
      <c r="A1879" s="480" t="s">
        <v>222</v>
      </c>
      <c r="B1879" s="483" t="s">
        <v>324</v>
      </c>
      <c r="C1879" s="494" t="s">
        <v>2215</v>
      </c>
      <c r="D1879" s="497" t="s">
        <v>326</v>
      </c>
      <c r="E1879" s="448" t="s">
        <v>42</v>
      </c>
      <c r="F1879" s="449">
        <v>0.01</v>
      </c>
      <c r="G1879" s="450">
        <v>8925.89</v>
      </c>
      <c r="H1879" s="451">
        <f t="shared" si="159"/>
        <v>89.26</v>
      </c>
      <c r="I1879" s="482"/>
    </row>
    <row r="1880" spans="1:9" s="443" customFormat="1" ht="25.5" x14ac:dyDescent="0.2">
      <c r="A1880" s="480" t="s">
        <v>222</v>
      </c>
      <c r="B1880" s="483" t="s">
        <v>327</v>
      </c>
      <c r="C1880" s="494" t="s">
        <v>2216</v>
      </c>
      <c r="D1880" s="497" t="s">
        <v>329</v>
      </c>
      <c r="E1880" s="448" t="s">
        <v>42</v>
      </c>
      <c r="F1880" s="449">
        <v>0.02</v>
      </c>
      <c r="G1880" s="450">
        <v>58.3</v>
      </c>
      <c r="H1880" s="451">
        <f t="shared" si="159"/>
        <v>1.17</v>
      </c>
      <c r="I1880" s="482"/>
    </row>
    <row r="1881" spans="1:9" s="443" customFormat="1" ht="51" x14ac:dyDescent="0.2">
      <c r="A1881" s="480" t="s">
        <v>232</v>
      </c>
      <c r="B1881" s="483">
        <v>100981</v>
      </c>
      <c r="C1881" s="494" t="s">
        <v>2217</v>
      </c>
      <c r="D1881" s="497" t="s">
        <v>331</v>
      </c>
      <c r="E1881" s="448" t="s">
        <v>42</v>
      </c>
      <c r="F1881" s="449">
        <v>0.02</v>
      </c>
      <c r="G1881" s="450">
        <v>11.03</v>
      </c>
      <c r="H1881" s="451">
        <f t="shared" si="159"/>
        <v>0.22</v>
      </c>
      <c r="I1881" s="482"/>
    </row>
    <row r="1882" spans="1:9" s="443" customFormat="1" ht="25.5" x14ac:dyDescent="0.2">
      <c r="A1882" s="480" t="s">
        <v>222</v>
      </c>
      <c r="B1882" s="483" t="s">
        <v>332</v>
      </c>
      <c r="C1882" s="494" t="s">
        <v>2218</v>
      </c>
      <c r="D1882" s="497" t="s">
        <v>925</v>
      </c>
      <c r="E1882" s="448" t="s">
        <v>335</v>
      </c>
      <c r="F1882" s="449">
        <v>0.05</v>
      </c>
      <c r="G1882" s="450">
        <v>129.94999999999999</v>
      </c>
      <c r="H1882" s="451">
        <f t="shared" si="159"/>
        <v>6.5</v>
      </c>
      <c r="I1882" s="482"/>
    </row>
    <row r="1883" spans="1:9" s="443" customFormat="1" ht="25.5" x14ac:dyDescent="0.2">
      <c r="A1883" s="480"/>
      <c r="B1883" s="483"/>
      <c r="C1883" s="499" t="s">
        <v>2229</v>
      </c>
      <c r="D1883" s="500" t="s">
        <v>2230</v>
      </c>
      <c r="E1883" s="448">
        <v>0</v>
      </c>
      <c r="F1883" s="449">
        <v>0</v>
      </c>
      <c r="G1883" s="450">
        <v>0</v>
      </c>
      <c r="H1883" s="451">
        <v>0</v>
      </c>
      <c r="I1883" s="482"/>
    </row>
    <row r="1884" spans="1:9" s="443" customFormat="1" x14ac:dyDescent="0.2">
      <c r="A1884" s="480"/>
      <c r="B1884" s="483"/>
      <c r="C1884" s="499" t="s">
        <v>2219</v>
      </c>
      <c r="D1884" s="500" t="s">
        <v>2220</v>
      </c>
      <c r="E1884" s="448"/>
      <c r="F1884" s="449"/>
      <c r="G1884" s="450"/>
      <c r="H1884" s="451">
        <f t="shared" si="159"/>
        <v>0</v>
      </c>
      <c r="I1884" s="482"/>
    </row>
    <row r="1885" spans="1:9" s="443" customFormat="1" ht="25.5" x14ac:dyDescent="0.2">
      <c r="A1885" s="480" t="s">
        <v>222</v>
      </c>
      <c r="B1885" s="483" t="s">
        <v>2221</v>
      </c>
      <c r="C1885" s="494" t="s">
        <v>2222</v>
      </c>
      <c r="D1885" s="497" t="s">
        <v>2223</v>
      </c>
      <c r="E1885" s="448" t="s">
        <v>16</v>
      </c>
      <c r="F1885" s="449">
        <v>1.29</v>
      </c>
      <c r="G1885" s="450">
        <v>11.28</v>
      </c>
      <c r="H1885" s="451">
        <f t="shared" si="159"/>
        <v>14.55</v>
      </c>
      <c r="I1885" s="482"/>
    </row>
    <row r="1886" spans="1:9" s="443" customFormat="1" ht="25.5" x14ac:dyDescent="0.2">
      <c r="A1886" s="480" t="s">
        <v>232</v>
      </c>
      <c r="B1886" s="483" t="s">
        <v>2224</v>
      </c>
      <c r="C1886" s="494" t="s">
        <v>2225</v>
      </c>
      <c r="D1886" s="497" t="s">
        <v>2226</v>
      </c>
      <c r="E1886" s="448" t="s">
        <v>300</v>
      </c>
      <c r="F1886" s="449">
        <v>8.6</v>
      </c>
      <c r="G1886" s="450">
        <v>86.45</v>
      </c>
      <c r="H1886" s="451">
        <f t="shared" si="159"/>
        <v>743.47</v>
      </c>
      <c r="I1886" s="482"/>
    </row>
    <row r="1887" spans="1:9" s="443" customFormat="1" x14ac:dyDescent="0.2">
      <c r="A1887" s="480"/>
      <c r="B1887" s="483"/>
      <c r="C1887" s="499" t="s">
        <v>2227</v>
      </c>
      <c r="D1887" s="500" t="s">
        <v>358</v>
      </c>
      <c r="E1887" s="448"/>
      <c r="F1887" s="449"/>
      <c r="G1887" s="450"/>
      <c r="H1887" s="451">
        <f t="shared" si="159"/>
        <v>0</v>
      </c>
      <c r="I1887" s="482"/>
    </row>
    <row r="1888" spans="1:9" s="443" customFormat="1" ht="25.5" x14ac:dyDescent="0.2">
      <c r="A1888" s="480" t="s">
        <v>222</v>
      </c>
      <c r="B1888" s="483" t="s">
        <v>361</v>
      </c>
      <c r="C1888" s="494" t="s">
        <v>2228</v>
      </c>
      <c r="D1888" s="497" t="s">
        <v>363</v>
      </c>
      <c r="E1888" s="448" t="s">
        <v>300</v>
      </c>
      <c r="F1888" s="449">
        <v>17.25</v>
      </c>
      <c r="G1888" s="450">
        <v>53.85</v>
      </c>
      <c r="H1888" s="451">
        <f t="shared" si="159"/>
        <v>928.91</v>
      </c>
      <c r="I1888" s="482"/>
    </row>
    <row r="1889" spans="1:9" s="443" customFormat="1" x14ac:dyDescent="0.2">
      <c r="A1889" s="480"/>
      <c r="B1889" s="483"/>
      <c r="C1889" s="499" t="s">
        <v>95</v>
      </c>
      <c r="D1889" s="500" t="s">
        <v>528</v>
      </c>
      <c r="E1889" s="448"/>
      <c r="F1889" s="449"/>
      <c r="G1889" s="450"/>
      <c r="H1889" s="451">
        <f t="shared" si="159"/>
        <v>0</v>
      </c>
      <c r="I1889" s="482"/>
    </row>
    <row r="1890" spans="1:9" s="443" customFormat="1" ht="25.5" x14ac:dyDescent="0.2">
      <c r="A1890" s="480"/>
      <c r="B1890" s="483"/>
      <c r="C1890" s="499" t="s">
        <v>2239</v>
      </c>
      <c r="D1890" s="500" t="s">
        <v>2181</v>
      </c>
      <c r="E1890" s="448">
        <v>0</v>
      </c>
      <c r="F1890" s="449">
        <v>0</v>
      </c>
      <c r="G1890" s="450">
        <v>0</v>
      </c>
      <c r="H1890" s="451">
        <v>0</v>
      </c>
      <c r="I1890" s="482"/>
    </row>
    <row r="1891" spans="1:9" s="443" customFormat="1" ht="25.5" x14ac:dyDescent="0.2">
      <c r="A1891" s="480"/>
      <c r="B1891" s="483"/>
      <c r="C1891" s="499" t="s">
        <v>2240</v>
      </c>
      <c r="D1891" s="500" t="s">
        <v>372</v>
      </c>
      <c r="E1891" s="448"/>
      <c r="F1891" s="449"/>
      <c r="G1891" s="450"/>
      <c r="H1891" s="451">
        <f t="shared" ref="H1891:H1900" si="160">F1891*G1891</f>
        <v>0</v>
      </c>
      <c r="I1891" s="482"/>
    </row>
    <row r="1892" spans="1:9" s="443" customFormat="1" ht="38.25" x14ac:dyDescent="0.2">
      <c r="A1892" s="480" t="s">
        <v>232</v>
      </c>
      <c r="B1892" s="483">
        <v>97647</v>
      </c>
      <c r="C1892" s="494" t="s">
        <v>2241</v>
      </c>
      <c r="D1892" s="497" t="s">
        <v>374</v>
      </c>
      <c r="E1892" s="448" t="s">
        <v>16</v>
      </c>
      <c r="F1892" s="449">
        <v>72.599999999999994</v>
      </c>
      <c r="G1892" s="450">
        <v>4.82</v>
      </c>
      <c r="H1892" s="451">
        <f t="shared" si="160"/>
        <v>349.93</v>
      </c>
      <c r="I1892" s="482"/>
    </row>
    <row r="1893" spans="1:9" s="443" customFormat="1" ht="25.5" x14ac:dyDescent="0.2">
      <c r="A1893" s="480" t="s">
        <v>232</v>
      </c>
      <c r="B1893" s="483">
        <v>97650</v>
      </c>
      <c r="C1893" s="494" t="s">
        <v>2242</v>
      </c>
      <c r="D1893" s="497" t="s">
        <v>376</v>
      </c>
      <c r="E1893" s="448" t="s">
        <v>16</v>
      </c>
      <c r="F1893" s="449">
        <v>72.599999999999994</v>
      </c>
      <c r="G1893" s="450">
        <v>10.38</v>
      </c>
      <c r="H1893" s="451">
        <f t="shared" si="160"/>
        <v>753.59</v>
      </c>
      <c r="I1893" s="482"/>
    </row>
    <row r="1894" spans="1:9" s="443" customFormat="1" ht="25.5" x14ac:dyDescent="0.2">
      <c r="A1894" s="480" t="s">
        <v>222</v>
      </c>
      <c r="B1894" s="483" t="s">
        <v>327</v>
      </c>
      <c r="C1894" s="494" t="s">
        <v>2243</v>
      </c>
      <c r="D1894" s="497" t="s">
        <v>329</v>
      </c>
      <c r="E1894" s="448" t="s">
        <v>42</v>
      </c>
      <c r="F1894" s="449">
        <v>9.44</v>
      </c>
      <c r="G1894" s="450">
        <v>58.3</v>
      </c>
      <c r="H1894" s="451">
        <f t="shared" si="160"/>
        <v>550.35</v>
      </c>
      <c r="I1894" s="482"/>
    </row>
    <row r="1895" spans="1:9" s="443" customFormat="1" ht="51" x14ac:dyDescent="0.2">
      <c r="A1895" s="480" t="s">
        <v>232</v>
      </c>
      <c r="B1895" s="483">
        <v>100981</v>
      </c>
      <c r="C1895" s="494" t="s">
        <v>2244</v>
      </c>
      <c r="D1895" s="497" t="s">
        <v>331</v>
      </c>
      <c r="E1895" s="448" t="s">
        <v>42</v>
      </c>
      <c r="F1895" s="449">
        <v>12.27</v>
      </c>
      <c r="G1895" s="450">
        <v>11.03</v>
      </c>
      <c r="H1895" s="451">
        <f t="shared" si="160"/>
        <v>135.34</v>
      </c>
      <c r="I1895" s="482"/>
    </row>
    <row r="1896" spans="1:9" s="443" customFormat="1" ht="25.5" x14ac:dyDescent="0.2">
      <c r="A1896" s="480" t="s">
        <v>222</v>
      </c>
      <c r="B1896" s="483" t="s">
        <v>332</v>
      </c>
      <c r="C1896" s="494" t="s">
        <v>2245</v>
      </c>
      <c r="D1896" s="497" t="s">
        <v>933</v>
      </c>
      <c r="E1896" s="448" t="s">
        <v>335</v>
      </c>
      <c r="F1896" s="449">
        <v>25.95</v>
      </c>
      <c r="G1896" s="450">
        <v>129.94999999999999</v>
      </c>
      <c r="H1896" s="451">
        <f t="shared" si="160"/>
        <v>3372.2</v>
      </c>
      <c r="I1896" s="482"/>
    </row>
    <row r="1897" spans="1:9" s="443" customFormat="1" ht="25.5" x14ac:dyDescent="0.2">
      <c r="A1897" s="480"/>
      <c r="B1897" s="483"/>
      <c r="C1897" s="499" t="s">
        <v>2246</v>
      </c>
      <c r="D1897" s="500" t="s">
        <v>381</v>
      </c>
      <c r="E1897" s="448"/>
      <c r="F1897" s="449"/>
      <c r="G1897" s="450"/>
      <c r="H1897" s="451">
        <f t="shared" si="160"/>
        <v>0</v>
      </c>
      <c r="I1897" s="482"/>
    </row>
    <row r="1898" spans="1:9" s="443" customFormat="1" ht="38.25" x14ac:dyDescent="0.2">
      <c r="A1898" s="480" t="s">
        <v>232</v>
      </c>
      <c r="B1898" s="483">
        <v>104791</v>
      </c>
      <c r="C1898" s="494" t="s">
        <v>2247</v>
      </c>
      <c r="D1898" s="497" t="s">
        <v>383</v>
      </c>
      <c r="E1898" s="448" t="s">
        <v>16</v>
      </c>
      <c r="F1898" s="449">
        <v>82.98</v>
      </c>
      <c r="G1898" s="450">
        <v>8.77</v>
      </c>
      <c r="H1898" s="451">
        <f t="shared" si="160"/>
        <v>727.73</v>
      </c>
      <c r="I1898" s="482"/>
    </row>
    <row r="1899" spans="1:9" s="443" customFormat="1" ht="25.5" x14ac:dyDescent="0.2">
      <c r="A1899" s="480" t="s">
        <v>222</v>
      </c>
      <c r="B1899" s="483" t="s">
        <v>327</v>
      </c>
      <c r="C1899" s="494" t="s">
        <v>2248</v>
      </c>
      <c r="D1899" s="497" t="s">
        <v>329</v>
      </c>
      <c r="E1899" s="448" t="s">
        <v>42</v>
      </c>
      <c r="F1899" s="449">
        <v>5.39</v>
      </c>
      <c r="G1899" s="450">
        <v>58.3</v>
      </c>
      <c r="H1899" s="451">
        <f t="shared" si="160"/>
        <v>314.24</v>
      </c>
      <c r="I1899" s="482"/>
    </row>
    <row r="1900" spans="1:9" s="443" customFormat="1" ht="51" x14ac:dyDescent="0.2">
      <c r="A1900" s="480" t="s">
        <v>232</v>
      </c>
      <c r="B1900" s="483">
        <v>100981</v>
      </c>
      <c r="C1900" s="494" t="s">
        <v>2249</v>
      </c>
      <c r="D1900" s="497" t="s">
        <v>331</v>
      </c>
      <c r="E1900" s="448" t="s">
        <v>42</v>
      </c>
      <c r="F1900" s="449">
        <v>7.01</v>
      </c>
      <c r="G1900" s="450">
        <v>11.03</v>
      </c>
      <c r="H1900" s="451">
        <f t="shared" si="160"/>
        <v>77.319999999999993</v>
      </c>
      <c r="I1900" s="482"/>
    </row>
    <row r="1901" spans="1:9" s="443" customFormat="1" ht="25.5" x14ac:dyDescent="0.2">
      <c r="A1901" s="480" t="s">
        <v>222</v>
      </c>
      <c r="B1901" s="483" t="s">
        <v>332</v>
      </c>
      <c r="C1901" s="494" t="s">
        <v>2250</v>
      </c>
      <c r="D1901" s="497" t="s">
        <v>933</v>
      </c>
      <c r="E1901" s="448" t="s">
        <v>335</v>
      </c>
      <c r="F1901" s="449">
        <v>14.83</v>
      </c>
      <c r="G1901" s="450">
        <v>129.94999999999999</v>
      </c>
      <c r="H1901" s="451">
        <f t="shared" ref="H1901" si="161">+F1901*G1901</f>
        <v>1927.16</v>
      </c>
      <c r="I1901" s="482"/>
    </row>
    <row r="1902" spans="1:9" s="443" customFormat="1" x14ac:dyDescent="0.2">
      <c r="A1902" s="480"/>
      <c r="B1902" s="483"/>
      <c r="C1902" s="499" t="s">
        <v>2251</v>
      </c>
      <c r="D1902" s="500" t="s">
        <v>450</v>
      </c>
      <c r="E1902" s="448">
        <v>0</v>
      </c>
      <c r="F1902" s="449">
        <v>0</v>
      </c>
      <c r="G1902" s="450">
        <v>0</v>
      </c>
      <c r="H1902" s="451">
        <v>0</v>
      </c>
      <c r="I1902" s="482"/>
    </row>
    <row r="1903" spans="1:9" s="443" customFormat="1" x14ac:dyDescent="0.2">
      <c r="A1903" s="480" t="s">
        <v>232</v>
      </c>
      <c r="B1903" s="483">
        <v>99811</v>
      </c>
      <c r="C1903" s="494" t="s">
        <v>2252</v>
      </c>
      <c r="D1903" s="497" t="s">
        <v>416</v>
      </c>
      <c r="E1903" s="448" t="s">
        <v>16</v>
      </c>
      <c r="F1903" s="449">
        <v>82.98</v>
      </c>
      <c r="G1903" s="450">
        <v>4.8</v>
      </c>
      <c r="H1903" s="451">
        <f t="shared" ref="H1903:H1904" si="162">+F1903*G1903</f>
        <v>398.3</v>
      </c>
      <c r="I1903" s="482"/>
    </row>
    <row r="1904" spans="1:9" s="443" customFormat="1" x14ac:dyDescent="0.2">
      <c r="A1904" s="480" t="s">
        <v>222</v>
      </c>
      <c r="B1904" s="483" t="s">
        <v>417</v>
      </c>
      <c r="C1904" s="494" t="s">
        <v>2253</v>
      </c>
      <c r="D1904" s="497" t="s">
        <v>419</v>
      </c>
      <c r="E1904" s="448" t="s">
        <v>16</v>
      </c>
      <c r="F1904" s="449">
        <v>82.98</v>
      </c>
      <c r="G1904" s="450">
        <v>23</v>
      </c>
      <c r="H1904" s="451">
        <f t="shared" si="162"/>
        <v>1908.54</v>
      </c>
      <c r="I1904" s="482"/>
    </row>
    <row r="1905" spans="1:9" s="443" customFormat="1" x14ac:dyDescent="0.2">
      <c r="A1905" s="480"/>
      <c r="B1905" s="483"/>
      <c r="C1905" s="499" t="s">
        <v>2254</v>
      </c>
      <c r="D1905" s="500" t="s">
        <v>511</v>
      </c>
      <c r="E1905" s="448">
        <v>0</v>
      </c>
      <c r="F1905" s="449">
        <v>0</v>
      </c>
      <c r="G1905" s="450">
        <v>0</v>
      </c>
      <c r="H1905" s="451">
        <v>0</v>
      </c>
      <c r="I1905" s="482"/>
    </row>
    <row r="1906" spans="1:9" s="443" customFormat="1" ht="51" x14ac:dyDescent="0.2">
      <c r="A1906" s="480" t="s">
        <v>222</v>
      </c>
      <c r="B1906" s="483" t="s">
        <v>354</v>
      </c>
      <c r="C1906" s="494" t="s">
        <v>2255</v>
      </c>
      <c r="D1906" s="497" t="s">
        <v>356</v>
      </c>
      <c r="E1906" s="448" t="s">
        <v>16</v>
      </c>
      <c r="F1906" s="449">
        <v>82.98</v>
      </c>
      <c r="G1906" s="450">
        <v>93.62</v>
      </c>
      <c r="H1906" s="451">
        <f t="shared" ref="H1906" si="163">+F1906*G1906</f>
        <v>7768.59</v>
      </c>
      <c r="I1906" s="482"/>
    </row>
    <row r="1907" spans="1:9" s="443" customFormat="1" ht="25.5" x14ac:dyDescent="0.2">
      <c r="A1907" s="480"/>
      <c r="B1907" s="483"/>
      <c r="C1907" s="499" t="s">
        <v>2256</v>
      </c>
      <c r="D1907" s="500" t="s">
        <v>510</v>
      </c>
      <c r="E1907" s="448">
        <v>0</v>
      </c>
      <c r="F1907" s="449">
        <v>0</v>
      </c>
      <c r="G1907" s="450">
        <v>0</v>
      </c>
      <c r="H1907" s="451">
        <v>0</v>
      </c>
      <c r="I1907" s="482"/>
    </row>
    <row r="1908" spans="1:9" s="443" customFormat="1" ht="63.75" x14ac:dyDescent="0.2">
      <c r="A1908" s="480" t="s">
        <v>222</v>
      </c>
      <c r="B1908" s="483" t="s">
        <v>475</v>
      </c>
      <c r="C1908" s="494" t="s">
        <v>2257</v>
      </c>
      <c r="D1908" s="497" t="s">
        <v>477</v>
      </c>
      <c r="E1908" s="448" t="s">
        <v>133</v>
      </c>
      <c r="F1908" s="449">
        <v>318.19</v>
      </c>
      <c r="G1908" s="450">
        <v>16.21</v>
      </c>
      <c r="H1908" s="451">
        <f t="shared" ref="H1908:H1910" si="164">+F1908*G1908</f>
        <v>5157.8599999999997</v>
      </c>
      <c r="I1908" s="482"/>
    </row>
    <row r="1909" spans="1:9" s="443" customFormat="1" ht="25.5" x14ac:dyDescent="0.2">
      <c r="A1909" s="480" t="s">
        <v>232</v>
      </c>
      <c r="B1909" s="483" t="s">
        <v>2197</v>
      </c>
      <c r="C1909" s="494" t="s">
        <v>2258</v>
      </c>
      <c r="D1909" s="497" t="s">
        <v>2199</v>
      </c>
      <c r="E1909" s="448" t="s">
        <v>4</v>
      </c>
      <c r="F1909" s="449">
        <v>72</v>
      </c>
      <c r="G1909" s="450">
        <v>117.7</v>
      </c>
      <c r="H1909" s="451">
        <f t="shared" si="164"/>
        <v>8474.4</v>
      </c>
      <c r="I1909" s="482"/>
    </row>
    <row r="1910" spans="1:9" s="443" customFormat="1" ht="38.25" x14ac:dyDescent="0.2">
      <c r="A1910" s="480" t="s">
        <v>232</v>
      </c>
      <c r="B1910" s="483">
        <v>100729</v>
      </c>
      <c r="C1910" s="494" t="s">
        <v>2259</v>
      </c>
      <c r="D1910" s="497" t="s">
        <v>486</v>
      </c>
      <c r="E1910" s="448" t="s">
        <v>16</v>
      </c>
      <c r="F1910" s="449">
        <v>23.39</v>
      </c>
      <c r="G1910" s="450">
        <v>24.86</v>
      </c>
      <c r="H1910" s="451">
        <f t="shared" si="164"/>
        <v>581.48</v>
      </c>
      <c r="I1910" s="482"/>
    </row>
    <row r="1911" spans="1:9" s="443" customFormat="1" ht="25.5" x14ac:dyDescent="0.2">
      <c r="A1911" s="480"/>
      <c r="B1911" s="483"/>
      <c r="C1911" s="499" t="s">
        <v>2260</v>
      </c>
      <c r="D1911" s="500" t="s">
        <v>454</v>
      </c>
      <c r="E1911" s="448">
        <v>0</v>
      </c>
      <c r="F1911" s="449">
        <v>0</v>
      </c>
      <c r="G1911" s="450">
        <v>0</v>
      </c>
      <c r="H1911" s="451">
        <v>0</v>
      </c>
      <c r="I1911" s="482"/>
    </row>
    <row r="1912" spans="1:9" s="443" customFormat="1" ht="38.25" x14ac:dyDescent="0.2">
      <c r="A1912" s="480" t="s">
        <v>222</v>
      </c>
      <c r="B1912" s="483" t="s">
        <v>2201</v>
      </c>
      <c r="C1912" s="494" t="s">
        <v>2261</v>
      </c>
      <c r="D1912" s="497" t="s">
        <v>2203</v>
      </c>
      <c r="E1912" s="448" t="s">
        <v>4</v>
      </c>
      <c r="F1912" s="449">
        <v>1</v>
      </c>
      <c r="G1912" s="450">
        <v>112.27</v>
      </c>
      <c r="H1912" s="451">
        <f t="shared" ref="H1912:H1913" si="165">+F1912*G1912</f>
        <v>112.27</v>
      </c>
      <c r="I1912" s="482"/>
    </row>
    <row r="1913" spans="1:9" s="443" customFormat="1" ht="38.25" x14ac:dyDescent="0.2">
      <c r="A1913" s="480" t="s">
        <v>232</v>
      </c>
      <c r="B1913" s="483">
        <v>94229</v>
      </c>
      <c r="C1913" s="494" t="s">
        <v>2262</v>
      </c>
      <c r="D1913" s="497" t="s">
        <v>503</v>
      </c>
      <c r="E1913" s="448" t="s">
        <v>300</v>
      </c>
      <c r="F1913" s="449">
        <v>11.6</v>
      </c>
      <c r="G1913" s="450">
        <v>179.78</v>
      </c>
      <c r="H1913" s="451">
        <f t="shared" si="165"/>
        <v>2085.4499999999998</v>
      </c>
      <c r="I1913" s="482"/>
    </row>
    <row r="1914" spans="1:9" s="443" customFormat="1" x14ac:dyDescent="0.2">
      <c r="A1914" s="480"/>
      <c r="B1914" s="483"/>
      <c r="C1914" s="499" t="s">
        <v>2263</v>
      </c>
      <c r="D1914" s="500" t="s">
        <v>509</v>
      </c>
      <c r="E1914" s="448">
        <v>0</v>
      </c>
      <c r="F1914" s="449">
        <v>0</v>
      </c>
      <c r="G1914" s="450">
        <v>0</v>
      </c>
      <c r="H1914" s="451">
        <v>0</v>
      </c>
      <c r="I1914" s="482"/>
    </row>
    <row r="1915" spans="1:9" s="443" customFormat="1" ht="38.25" x14ac:dyDescent="0.2">
      <c r="A1915" s="480" t="s">
        <v>232</v>
      </c>
      <c r="B1915" s="483">
        <v>100275</v>
      </c>
      <c r="C1915" s="494" t="s">
        <v>2264</v>
      </c>
      <c r="D1915" s="497" t="s">
        <v>505</v>
      </c>
      <c r="E1915" s="448" t="s">
        <v>506</v>
      </c>
      <c r="F1915" s="449">
        <v>72.599999999999994</v>
      </c>
      <c r="G1915" s="450">
        <v>24.48</v>
      </c>
      <c r="H1915" s="451">
        <f t="shared" ref="H1915:H1916" si="166">+F1915*G1915</f>
        <v>1777.25</v>
      </c>
      <c r="I1915" s="482"/>
    </row>
    <row r="1916" spans="1:9" s="443" customFormat="1" ht="38.25" x14ac:dyDescent="0.2">
      <c r="A1916" s="480" t="s">
        <v>232</v>
      </c>
      <c r="B1916" s="483">
        <v>94216</v>
      </c>
      <c r="C1916" s="494" t="s">
        <v>2265</v>
      </c>
      <c r="D1916" s="497" t="s">
        <v>508</v>
      </c>
      <c r="E1916" s="448" t="s">
        <v>16</v>
      </c>
      <c r="F1916" s="449">
        <v>72.599999999999994</v>
      </c>
      <c r="G1916" s="450">
        <v>189.71</v>
      </c>
      <c r="H1916" s="451">
        <f t="shared" si="166"/>
        <v>13772.95</v>
      </c>
      <c r="I1916" s="482"/>
    </row>
    <row r="1917" spans="1:9" s="443" customFormat="1" ht="25.5" x14ac:dyDescent="0.2">
      <c r="A1917" s="480"/>
      <c r="B1917" s="483"/>
      <c r="C1917" s="499" t="s">
        <v>2266</v>
      </c>
      <c r="D1917" s="500" t="s">
        <v>296</v>
      </c>
      <c r="E1917" s="448">
        <v>0</v>
      </c>
      <c r="F1917" s="449">
        <v>0</v>
      </c>
      <c r="G1917" s="450">
        <v>0</v>
      </c>
      <c r="H1917" s="451">
        <v>0</v>
      </c>
      <c r="I1917" s="482"/>
    </row>
    <row r="1918" spans="1:9" s="443" customFormat="1" ht="38.25" x14ac:dyDescent="0.2">
      <c r="A1918" s="480" t="s">
        <v>222</v>
      </c>
      <c r="B1918" s="483" t="s">
        <v>297</v>
      </c>
      <c r="C1918" s="494" t="s">
        <v>2267</v>
      </c>
      <c r="D1918" s="497" t="s">
        <v>299</v>
      </c>
      <c r="E1918" s="448" t="s">
        <v>300</v>
      </c>
      <c r="F1918" s="449">
        <v>11.6</v>
      </c>
      <c r="G1918" s="450">
        <v>5.83</v>
      </c>
      <c r="H1918" s="451">
        <f t="shared" ref="H1918" si="167">+F1918*G1918</f>
        <v>67.63</v>
      </c>
      <c r="I1918" s="482"/>
    </row>
    <row r="1919" spans="1:9" s="443" customFormat="1" x14ac:dyDescent="0.2">
      <c r="A1919" s="480"/>
      <c r="B1919" s="483"/>
      <c r="C1919" s="499" t="s">
        <v>2268</v>
      </c>
      <c r="D1919" s="500" t="s">
        <v>302</v>
      </c>
      <c r="E1919" s="448">
        <v>0</v>
      </c>
      <c r="F1919" s="449">
        <v>0</v>
      </c>
      <c r="G1919" s="450">
        <v>0</v>
      </c>
      <c r="H1919" s="451">
        <v>0</v>
      </c>
      <c r="I1919" s="482"/>
    </row>
    <row r="1920" spans="1:9" s="443" customFormat="1" ht="25.5" x14ac:dyDescent="0.2">
      <c r="A1920" s="480" t="s">
        <v>232</v>
      </c>
      <c r="B1920" s="483">
        <v>99814</v>
      </c>
      <c r="C1920" s="494" t="s">
        <v>2269</v>
      </c>
      <c r="D1920" s="497" t="s">
        <v>304</v>
      </c>
      <c r="E1920" s="448" t="s">
        <v>16</v>
      </c>
      <c r="F1920" s="449">
        <v>22.04</v>
      </c>
      <c r="G1920" s="450">
        <v>2.67</v>
      </c>
      <c r="H1920" s="451">
        <f t="shared" ref="H1920" si="168">+F1920*G1920</f>
        <v>58.85</v>
      </c>
      <c r="I1920" s="482"/>
    </row>
    <row r="1921" spans="1:9" s="443" customFormat="1" x14ac:dyDescent="0.2">
      <c r="A1921" s="480"/>
      <c r="B1921" s="483"/>
      <c r="C1921" s="499" t="s">
        <v>2270</v>
      </c>
      <c r="D1921" s="500" t="s">
        <v>306</v>
      </c>
      <c r="E1921" s="448">
        <v>0</v>
      </c>
      <c r="F1921" s="449">
        <v>0</v>
      </c>
      <c r="G1921" s="450">
        <v>0</v>
      </c>
      <c r="H1921" s="451">
        <v>0</v>
      </c>
      <c r="I1921" s="482"/>
    </row>
    <row r="1922" spans="1:9" s="443" customFormat="1" ht="25.5" x14ac:dyDescent="0.2">
      <c r="A1922" s="480" t="s">
        <v>222</v>
      </c>
      <c r="B1922" s="483" t="s">
        <v>307</v>
      </c>
      <c r="C1922" s="494" t="s">
        <v>2271</v>
      </c>
      <c r="D1922" s="497" t="s">
        <v>309</v>
      </c>
      <c r="E1922" s="448" t="s">
        <v>300</v>
      </c>
      <c r="F1922" s="449">
        <v>2.2000000000000002</v>
      </c>
      <c r="G1922" s="450">
        <v>6.98</v>
      </c>
      <c r="H1922" s="451">
        <f t="shared" ref="H1922:H1931" si="169">+F1922*G1922</f>
        <v>15.36</v>
      </c>
      <c r="I1922" s="482"/>
    </row>
    <row r="1923" spans="1:9" s="443" customFormat="1" ht="51" x14ac:dyDescent="0.2">
      <c r="A1923" s="480" t="s">
        <v>222</v>
      </c>
      <c r="B1923" s="483" t="s">
        <v>310</v>
      </c>
      <c r="C1923" s="494" t="s">
        <v>2272</v>
      </c>
      <c r="D1923" s="497" t="s">
        <v>312</v>
      </c>
      <c r="E1923" s="448" t="s">
        <v>42</v>
      </c>
      <c r="F1923" s="449">
        <v>0.01</v>
      </c>
      <c r="G1923" s="450">
        <v>4801.1000000000004</v>
      </c>
      <c r="H1923" s="451">
        <f t="shared" si="169"/>
        <v>48.01</v>
      </c>
      <c r="I1923" s="482"/>
    </row>
    <row r="1924" spans="1:9" s="443" customFormat="1" ht="38.25" x14ac:dyDescent="0.2">
      <c r="A1924" s="480" t="s">
        <v>222</v>
      </c>
      <c r="B1924" s="483" t="s">
        <v>313</v>
      </c>
      <c r="C1924" s="494" t="s">
        <v>2273</v>
      </c>
      <c r="D1924" s="497" t="s">
        <v>315</v>
      </c>
      <c r="E1924" s="448" t="s">
        <v>16</v>
      </c>
      <c r="F1924" s="449">
        <v>0.22</v>
      </c>
      <c r="G1924" s="450">
        <v>21.86</v>
      </c>
      <c r="H1924" s="451">
        <f t="shared" si="169"/>
        <v>4.8099999999999996</v>
      </c>
      <c r="I1924" s="482"/>
    </row>
    <row r="1925" spans="1:9" s="443" customFormat="1" ht="25.5" x14ac:dyDescent="0.2">
      <c r="A1925" s="480" t="s">
        <v>232</v>
      </c>
      <c r="B1925" s="483">
        <v>100717</v>
      </c>
      <c r="C1925" s="494" t="s">
        <v>2274</v>
      </c>
      <c r="D1925" s="497" t="s">
        <v>317</v>
      </c>
      <c r="E1925" s="448" t="s">
        <v>16</v>
      </c>
      <c r="F1925" s="449">
        <v>0.22</v>
      </c>
      <c r="G1925" s="450">
        <v>12.47</v>
      </c>
      <c r="H1925" s="451">
        <f t="shared" si="169"/>
        <v>2.74</v>
      </c>
      <c r="I1925" s="482"/>
    </row>
    <row r="1926" spans="1:9" s="443" customFormat="1" ht="38.25" x14ac:dyDescent="0.2">
      <c r="A1926" s="480" t="s">
        <v>222</v>
      </c>
      <c r="B1926" s="483" t="s">
        <v>318</v>
      </c>
      <c r="C1926" s="494" t="s">
        <v>2275</v>
      </c>
      <c r="D1926" s="497" t="s">
        <v>320</v>
      </c>
      <c r="E1926" s="448" t="s">
        <v>133</v>
      </c>
      <c r="F1926" s="449">
        <v>0.21</v>
      </c>
      <c r="G1926" s="450">
        <v>39.78</v>
      </c>
      <c r="H1926" s="451">
        <f t="shared" si="169"/>
        <v>8.35</v>
      </c>
      <c r="I1926" s="482"/>
    </row>
    <row r="1927" spans="1:9" s="443" customFormat="1" ht="25.5" x14ac:dyDescent="0.2">
      <c r="A1927" s="480" t="s">
        <v>222</v>
      </c>
      <c r="B1927" s="483" t="s">
        <v>321</v>
      </c>
      <c r="C1927" s="494" t="s">
        <v>2276</v>
      </c>
      <c r="D1927" s="497" t="s">
        <v>323</v>
      </c>
      <c r="E1927" s="448" t="s">
        <v>16</v>
      </c>
      <c r="F1927" s="449">
        <v>0.22</v>
      </c>
      <c r="G1927" s="450">
        <v>62.15</v>
      </c>
      <c r="H1927" s="451">
        <f t="shared" si="169"/>
        <v>13.67</v>
      </c>
      <c r="I1927" s="482"/>
    </row>
    <row r="1928" spans="1:9" s="443" customFormat="1" ht="25.5" x14ac:dyDescent="0.2">
      <c r="A1928" s="480" t="s">
        <v>222</v>
      </c>
      <c r="B1928" s="483" t="s">
        <v>324</v>
      </c>
      <c r="C1928" s="494" t="s">
        <v>2277</v>
      </c>
      <c r="D1928" s="497" t="s">
        <v>326</v>
      </c>
      <c r="E1928" s="448" t="s">
        <v>42</v>
      </c>
      <c r="F1928" s="449">
        <v>0.01</v>
      </c>
      <c r="G1928" s="450">
        <v>8925.89</v>
      </c>
      <c r="H1928" s="451">
        <f t="shared" si="169"/>
        <v>89.26</v>
      </c>
      <c r="I1928" s="482"/>
    </row>
    <row r="1929" spans="1:9" s="443" customFormat="1" ht="25.5" x14ac:dyDescent="0.2">
      <c r="A1929" s="480" t="s">
        <v>222</v>
      </c>
      <c r="B1929" s="483" t="s">
        <v>327</v>
      </c>
      <c r="C1929" s="494" t="s">
        <v>2278</v>
      </c>
      <c r="D1929" s="497" t="s">
        <v>329</v>
      </c>
      <c r="E1929" s="448" t="s">
        <v>42</v>
      </c>
      <c r="F1929" s="449">
        <v>0.01</v>
      </c>
      <c r="G1929" s="450">
        <v>58.3</v>
      </c>
      <c r="H1929" s="451">
        <f t="shared" si="169"/>
        <v>0.57999999999999996</v>
      </c>
      <c r="I1929" s="482"/>
    </row>
    <row r="1930" spans="1:9" s="443" customFormat="1" ht="51" x14ac:dyDescent="0.2">
      <c r="A1930" s="480" t="s">
        <v>232</v>
      </c>
      <c r="B1930" s="483">
        <v>100981</v>
      </c>
      <c r="C1930" s="494" t="s">
        <v>2279</v>
      </c>
      <c r="D1930" s="497" t="s">
        <v>331</v>
      </c>
      <c r="E1930" s="448" t="s">
        <v>42</v>
      </c>
      <c r="F1930" s="449">
        <v>0.01</v>
      </c>
      <c r="G1930" s="450">
        <v>11.03</v>
      </c>
      <c r="H1930" s="451">
        <f t="shared" si="169"/>
        <v>0.11</v>
      </c>
      <c r="I1930" s="482"/>
    </row>
    <row r="1931" spans="1:9" s="443" customFormat="1" ht="25.5" x14ac:dyDescent="0.2">
      <c r="A1931" s="480" t="s">
        <v>222</v>
      </c>
      <c r="B1931" s="483" t="s">
        <v>332</v>
      </c>
      <c r="C1931" s="494" t="s">
        <v>2280</v>
      </c>
      <c r="D1931" s="497" t="s">
        <v>925</v>
      </c>
      <c r="E1931" s="448" t="s">
        <v>335</v>
      </c>
      <c r="F1931" s="449">
        <v>0.03</v>
      </c>
      <c r="G1931" s="450">
        <v>129.94999999999999</v>
      </c>
      <c r="H1931" s="451">
        <f t="shared" si="169"/>
        <v>3.9</v>
      </c>
      <c r="I1931" s="482"/>
    </row>
    <row r="1932" spans="1:9" s="443" customFormat="1" ht="25.5" x14ac:dyDescent="0.2">
      <c r="A1932" s="480"/>
      <c r="B1932" s="483"/>
      <c r="C1932" s="499" t="s">
        <v>2281</v>
      </c>
      <c r="D1932" s="500" t="s">
        <v>2230</v>
      </c>
      <c r="E1932" s="448">
        <v>0</v>
      </c>
      <c r="F1932" s="449">
        <v>0</v>
      </c>
      <c r="G1932" s="450">
        <v>0</v>
      </c>
      <c r="H1932" s="451">
        <v>0</v>
      </c>
      <c r="I1932" s="482"/>
    </row>
    <row r="1933" spans="1:9" s="443" customFormat="1" x14ac:dyDescent="0.2">
      <c r="A1933" s="480"/>
      <c r="B1933" s="483"/>
      <c r="C1933" s="499" t="s">
        <v>2282</v>
      </c>
      <c r="D1933" s="500" t="s">
        <v>2220</v>
      </c>
      <c r="E1933" s="448"/>
      <c r="F1933" s="449"/>
      <c r="G1933" s="450"/>
      <c r="H1933" s="451">
        <f t="shared" ref="H1933:H1937" si="170">+F1933*G1933</f>
        <v>0</v>
      </c>
      <c r="I1933" s="482"/>
    </row>
    <row r="1934" spans="1:9" s="443" customFormat="1" ht="25.5" x14ac:dyDescent="0.2">
      <c r="A1934" s="480" t="s">
        <v>222</v>
      </c>
      <c r="B1934" s="483" t="s">
        <v>2221</v>
      </c>
      <c r="C1934" s="494" t="s">
        <v>2283</v>
      </c>
      <c r="D1934" s="497" t="s">
        <v>2223</v>
      </c>
      <c r="E1934" s="448" t="s">
        <v>16</v>
      </c>
      <c r="F1934" s="449">
        <v>0.54</v>
      </c>
      <c r="G1934" s="450">
        <v>11.28</v>
      </c>
      <c r="H1934" s="451">
        <f t="shared" si="170"/>
        <v>6.09</v>
      </c>
      <c r="I1934" s="482"/>
    </row>
    <row r="1935" spans="1:9" s="443" customFormat="1" ht="25.5" x14ac:dyDescent="0.2">
      <c r="A1935" s="480" t="s">
        <v>232</v>
      </c>
      <c r="B1935" s="483" t="s">
        <v>2224</v>
      </c>
      <c r="C1935" s="494" t="s">
        <v>2284</v>
      </c>
      <c r="D1935" s="497" t="s">
        <v>2226</v>
      </c>
      <c r="E1935" s="448" t="s">
        <v>300</v>
      </c>
      <c r="F1935" s="449">
        <v>3.6</v>
      </c>
      <c r="G1935" s="450">
        <v>86.45</v>
      </c>
      <c r="H1935" s="451">
        <f t="shared" si="170"/>
        <v>311.22000000000003</v>
      </c>
      <c r="I1935" s="482"/>
    </row>
    <row r="1936" spans="1:9" s="443" customFormat="1" x14ac:dyDescent="0.2">
      <c r="A1936" s="480"/>
      <c r="B1936" s="483"/>
      <c r="C1936" s="499" t="s">
        <v>2285</v>
      </c>
      <c r="D1936" s="500" t="s">
        <v>358</v>
      </c>
      <c r="E1936" s="448"/>
      <c r="F1936" s="449"/>
      <c r="G1936" s="450"/>
      <c r="H1936" s="451">
        <f t="shared" si="170"/>
        <v>0</v>
      </c>
      <c r="I1936" s="482"/>
    </row>
    <row r="1937" spans="1:9" s="443" customFormat="1" ht="25.5" x14ac:dyDescent="0.2">
      <c r="A1937" s="480" t="s">
        <v>222</v>
      </c>
      <c r="B1937" s="483" t="s">
        <v>361</v>
      </c>
      <c r="C1937" s="494" t="s">
        <v>2286</v>
      </c>
      <c r="D1937" s="497" t="s">
        <v>363</v>
      </c>
      <c r="E1937" s="448" t="s">
        <v>300</v>
      </c>
      <c r="F1937" s="449">
        <v>11.6</v>
      </c>
      <c r="G1937" s="450">
        <v>53.85</v>
      </c>
      <c r="H1937" s="451">
        <f t="shared" si="170"/>
        <v>624.66</v>
      </c>
      <c r="I1937" s="482"/>
    </row>
    <row r="1938" spans="1:9" s="443" customFormat="1" x14ac:dyDescent="0.2">
      <c r="A1938" s="480"/>
      <c r="B1938" s="483"/>
      <c r="C1938" s="499" t="s">
        <v>96</v>
      </c>
      <c r="D1938" s="500" t="s">
        <v>750</v>
      </c>
      <c r="E1938" s="448"/>
      <c r="F1938" s="449"/>
      <c r="G1938" s="450"/>
      <c r="H1938" s="451">
        <f t="shared" si="159"/>
        <v>0</v>
      </c>
      <c r="I1938" s="482"/>
    </row>
    <row r="1939" spans="1:9" s="443" customFormat="1" ht="25.5" x14ac:dyDescent="0.2">
      <c r="A1939" s="480"/>
      <c r="B1939" s="483"/>
      <c r="C1939" s="499" t="s">
        <v>2287</v>
      </c>
      <c r="D1939" s="500" t="s">
        <v>2181</v>
      </c>
      <c r="E1939" s="448">
        <v>0</v>
      </c>
      <c r="F1939" s="449">
        <v>0</v>
      </c>
      <c r="G1939" s="450">
        <v>0</v>
      </c>
      <c r="H1939" s="451">
        <f t="shared" ref="H1939:H2006" si="171">+F1939*G1939</f>
        <v>0</v>
      </c>
      <c r="I1939" s="482"/>
    </row>
    <row r="1940" spans="1:9" s="443" customFormat="1" ht="25.5" x14ac:dyDescent="0.2">
      <c r="A1940" s="480"/>
      <c r="B1940" s="483"/>
      <c r="C1940" s="499" t="s">
        <v>2288</v>
      </c>
      <c r="D1940" s="500" t="s">
        <v>372</v>
      </c>
      <c r="E1940" s="448"/>
      <c r="F1940" s="449"/>
      <c r="G1940" s="450"/>
      <c r="H1940" s="451">
        <f t="shared" si="171"/>
        <v>0</v>
      </c>
      <c r="I1940" s="482"/>
    </row>
    <row r="1941" spans="1:9" s="443" customFormat="1" ht="38.25" x14ac:dyDescent="0.2">
      <c r="A1941" s="480" t="s">
        <v>232</v>
      </c>
      <c r="B1941" s="483">
        <v>97647</v>
      </c>
      <c r="C1941" s="494" t="s">
        <v>2289</v>
      </c>
      <c r="D1941" s="497" t="s">
        <v>374</v>
      </c>
      <c r="E1941" s="448" t="s">
        <v>16</v>
      </c>
      <c r="F1941" s="449">
        <v>74.650000000000006</v>
      </c>
      <c r="G1941" s="450">
        <v>4.82</v>
      </c>
      <c r="H1941" s="451">
        <f t="shared" si="171"/>
        <v>359.81</v>
      </c>
      <c r="I1941" s="482"/>
    </row>
    <row r="1942" spans="1:9" s="443" customFormat="1" ht="25.5" x14ac:dyDescent="0.2">
      <c r="A1942" s="480" t="s">
        <v>232</v>
      </c>
      <c r="B1942" s="483">
        <v>97650</v>
      </c>
      <c r="C1942" s="494" t="s">
        <v>2290</v>
      </c>
      <c r="D1942" s="497" t="s">
        <v>376</v>
      </c>
      <c r="E1942" s="448" t="s">
        <v>16</v>
      </c>
      <c r="F1942" s="449">
        <v>74.650000000000006</v>
      </c>
      <c r="G1942" s="450">
        <v>10.38</v>
      </c>
      <c r="H1942" s="451">
        <f t="shared" si="171"/>
        <v>774.87</v>
      </c>
      <c r="I1942" s="482"/>
    </row>
    <row r="1943" spans="1:9" s="443" customFormat="1" ht="25.5" x14ac:dyDescent="0.2">
      <c r="A1943" s="480" t="s">
        <v>222</v>
      </c>
      <c r="B1943" s="483" t="s">
        <v>327</v>
      </c>
      <c r="C1943" s="494" t="s">
        <v>2291</v>
      </c>
      <c r="D1943" s="497" t="s">
        <v>329</v>
      </c>
      <c r="E1943" s="448" t="s">
        <v>42</v>
      </c>
      <c r="F1943" s="449">
        <v>9.6999999999999993</v>
      </c>
      <c r="G1943" s="450">
        <v>58.3</v>
      </c>
      <c r="H1943" s="451">
        <f t="shared" si="171"/>
        <v>565.51</v>
      </c>
      <c r="I1943" s="482"/>
    </row>
    <row r="1944" spans="1:9" s="443" customFormat="1" ht="51" x14ac:dyDescent="0.2">
      <c r="A1944" s="480" t="s">
        <v>232</v>
      </c>
      <c r="B1944" s="483">
        <v>100981</v>
      </c>
      <c r="C1944" s="494" t="s">
        <v>2292</v>
      </c>
      <c r="D1944" s="497" t="s">
        <v>331</v>
      </c>
      <c r="E1944" s="448" t="s">
        <v>42</v>
      </c>
      <c r="F1944" s="449">
        <v>12.62</v>
      </c>
      <c r="G1944" s="450">
        <v>11.03</v>
      </c>
      <c r="H1944" s="451">
        <f t="shared" si="171"/>
        <v>139.19999999999999</v>
      </c>
      <c r="I1944" s="482"/>
    </row>
    <row r="1945" spans="1:9" s="443" customFormat="1" ht="25.5" x14ac:dyDescent="0.2">
      <c r="A1945" s="480" t="s">
        <v>222</v>
      </c>
      <c r="B1945" s="483" t="s">
        <v>332</v>
      </c>
      <c r="C1945" s="494" t="s">
        <v>2293</v>
      </c>
      <c r="D1945" s="497" t="s">
        <v>933</v>
      </c>
      <c r="E1945" s="448" t="s">
        <v>335</v>
      </c>
      <c r="F1945" s="449">
        <v>26.69</v>
      </c>
      <c r="G1945" s="450">
        <v>129.94999999999999</v>
      </c>
      <c r="H1945" s="451">
        <f t="shared" si="171"/>
        <v>3468.37</v>
      </c>
      <c r="I1945" s="482"/>
    </row>
    <row r="1946" spans="1:9" s="443" customFormat="1" ht="25.5" x14ac:dyDescent="0.2">
      <c r="A1946" s="480"/>
      <c r="B1946" s="483"/>
      <c r="C1946" s="499" t="s">
        <v>2294</v>
      </c>
      <c r="D1946" s="500" t="s">
        <v>381</v>
      </c>
      <c r="E1946" s="448"/>
      <c r="F1946" s="449"/>
      <c r="G1946" s="450"/>
      <c r="H1946" s="451">
        <f t="shared" si="171"/>
        <v>0</v>
      </c>
      <c r="I1946" s="482"/>
    </row>
    <row r="1947" spans="1:9" s="443" customFormat="1" ht="38.25" x14ac:dyDescent="0.2">
      <c r="A1947" s="480" t="s">
        <v>232</v>
      </c>
      <c r="B1947" s="483">
        <v>104791</v>
      </c>
      <c r="C1947" s="494" t="s">
        <v>2295</v>
      </c>
      <c r="D1947" s="497" t="s">
        <v>383</v>
      </c>
      <c r="E1947" s="448" t="s">
        <v>16</v>
      </c>
      <c r="F1947" s="449">
        <v>81.39</v>
      </c>
      <c r="G1947" s="450">
        <v>8.77</v>
      </c>
      <c r="H1947" s="451">
        <f t="shared" si="171"/>
        <v>713.79</v>
      </c>
      <c r="I1947" s="482"/>
    </row>
    <row r="1948" spans="1:9" s="443" customFormat="1" ht="25.5" x14ac:dyDescent="0.2">
      <c r="A1948" s="480" t="s">
        <v>222</v>
      </c>
      <c r="B1948" s="483" t="s">
        <v>327</v>
      </c>
      <c r="C1948" s="494" t="s">
        <v>2296</v>
      </c>
      <c r="D1948" s="497" t="s">
        <v>329</v>
      </c>
      <c r="E1948" s="448" t="s">
        <v>42</v>
      </c>
      <c r="F1948" s="449">
        <v>5.29</v>
      </c>
      <c r="G1948" s="450">
        <v>58.3</v>
      </c>
      <c r="H1948" s="451">
        <f t="shared" si="171"/>
        <v>308.41000000000003</v>
      </c>
      <c r="I1948" s="482"/>
    </row>
    <row r="1949" spans="1:9" s="443" customFormat="1" ht="51" x14ac:dyDescent="0.2">
      <c r="A1949" s="480" t="s">
        <v>232</v>
      </c>
      <c r="B1949" s="483">
        <v>100981</v>
      </c>
      <c r="C1949" s="494" t="s">
        <v>2297</v>
      </c>
      <c r="D1949" s="497" t="s">
        <v>331</v>
      </c>
      <c r="E1949" s="448" t="s">
        <v>42</v>
      </c>
      <c r="F1949" s="449">
        <v>6.88</v>
      </c>
      <c r="G1949" s="450">
        <v>11.03</v>
      </c>
      <c r="H1949" s="451">
        <f t="shared" si="171"/>
        <v>75.89</v>
      </c>
      <c r="I1949" s="482"/>
    </row>
    <row r="1950" spans="1:9" s="443" customFormat="1" ht="25.5" x14ac:dyDescent="0.2">
      <c r="A1950" s="480" t="s">
        <v>222</v>
      </c>
      <c r="B1950" s="483" t="s">
        <v>332</v>
      </c>
      <c r="C1950" s="494" t="s">
        <v>2298</v>
      </c>
      <c r="D1950" s="497" t="s">
        <v>933</v>
      </c>
      <c r="E1950" s="448" t="s">
        <v>335</v>
      </c>
      <c r="F1950" s="449">
        <v>14.55</v>
      </c>
      <c r="G1950" s="450">
        <v>129.94999999999999</v>
      </c>
      <c r="H1950" s="451">
        <f t="shared" si="171"/>
        <v>1890.77</v>
      </c>
      <c r="I1950" s="482"/>
    </row>
    <row r="1951" spans="1:9" s="443" customFormat="1" x14ac:dyDescent="0.2">
      <c r="A1951" s="480"/>
      <c r="B1951" s="483"/>
      <c r="C1951" s="499" t="s">
        <v>2299</v>
      </c>
      <c r="D1951" s="500" t="s">
        <v>450</v>
      </c>
      <c r="E1951" s="448">
        <v>0</v>
      </c>
      <c r="F1951" s="449">
        <v>0</v>
      </c>
      <c r="G1951" s="450">
        <v>0</v>
      </c>
      <c r="H1951" s="451">
        <f t="shared" si="171"/>
        <v>0</v>
      </c>
      <c r="I1951" s="482"/>
    </row>
    <row r="1952" spans="1:9" s="443" customFormat="1" x14ac:dyDescent="0.2">
      <c r="A1952" s="480" t="s">
        <v>232</v>
      </c>
      <c r="B1952" s="483">
        <v>99811</v>
      </c>
      <c r="C1952" s="494" t="s">
        <v>2300</v>
      </c>
      <c r="D1952" s="497" t="s">
        <v>416</v>
      </c>
      <c r="E1952" s="448" t="s">
        <v>16</v>
      </c>
      <c r="F1952" s="449">
        <v>81.39</v>
      </c>
      <c r="G1952" s="450">
        <v>4.8</v>
      </c>
      <c r="H1952" s="451">
        <f t="shared" si="171"/>
        <v>390.67</v>
      </c>
      <c r="I1952" s="482"/>
    </row>
    <row r="1953" spans="1:9" s="443" customFormat="1" x14ac:dyDescent="0.2">
      <c r="A1953" s="480" t="s">
        <v>222</v>
      </c>
      <c r="B1953" s="483" t="s">
        <v>417</v>
      </c>
      <c r="C1953" s="494" t="s">
        <v>2301</v>
      </c>
      <c r="D1953" s="497" t="s">
        <v>419</v>
      </c>
      <c r="E1953" s="448" t="s">
        <v>16</v>
      </c>
      <c r="F1953" s="449">
        <v>81.39</v>
      </c>
      <c r="G1953" s="450">
        <v>23</v>
      </c>
      <c r="H1953" s="451">
        <f t="shared" si="171"/>
        <v>1871.97</v>
      </c>
      <c r="I1953" s="482"/>
    </row>
    <row r="1954" spans="1:9" s="443" customFormat="1" x14ac:dyDescent="0.2">
      <c r="A1954" s="480"/>
      <c r="B1954" s="483"/>
      <c r="C1954" s="499" t="s">
        <v>2302</v>
      </c>
      <c r="D1954" s="500" t="s">
        <v>511</v>
      </c>
      <c r="E1954" s="448">
        <v>0</v>
      </c>
      <c r="F1954" s="449">
        <v>0</v>
      </c>
      <c r="G1954" s="450">
        <v>0</v>
      </c>
      <c r="H1954" s="451">
        <f t="shared" si="171"/>
        <v>0</v>
      </c>
      <c r="I1954" s="482"/>
    </row>
    <row r="1955" spans="1:9" s="443" customFormat="1" ht="51" x14ac:dyDescent="0.2">
      <c r="A1955" s="480" t="s">
        <v>222</v>
      </c>
      <c r="B1955" s="483" t="s">
        <v>354</v>
      </c>
      <c r="C1955" s="494" t="s">
        <v>2303</v>
      </c>
      <c r="D1955" s="497" t="s">
        <v>356</v>
      </c>
      <c r="E1955" s="448" t="s">
        <v>16</v>
      </c>
      <c r="F1955" s="449">
        <v>81.39</v>
      </c>
      <c r="G1955" s="450">
        <v>93.62</v>
      </c>
      <c r="H1955" s="451">
        <f t="shared" si="171"/>
        <v>7619.73</v>
      </c>
      <c r="I1955" s="482"/>
    </row>
    <row r="1956" spans="1:9" s="443" customFormat="1" ht="25.5" x14ac:dyDescent="0.2">
      <c r="A1956" s="480"/>
      <c r="B1956" s="483"/>
      <c r="C1956" s="499" t="s">
        <v>2304</v>
      </c>
      <c r="D1956" s="500" t="s">
        <v>510</v>
      </c>
      <c r="E1956" s="448">
        <v>0</v>
      </c>
      <c r="F1956" s="449">
        <v>0</v>
      </c>
      <c r="G1956" s="450">
        <v>0</v>
      </c>
      <c r="H1956" s="451">
        <f t="shared" si="171"/>
        <v>0</v>
      </c>
      <c r="I1956" s="482"/>
    </row>
    <row r="1957" spans="1:9" s="443" customFormat="1" ht="63.75" x14ac:dyDescent="0.2">
      <c r="A1957" s="480" t="s">
        <v>222</v>
      </c>
      <c r="B1957" s="483" t="s">
        <v>475</v>
      </c>
      <c r="C1957" s="494" t="s">
        <v>2305</v>
      </c>
      <c r="D1957" s="497" t="s">
        <v>477</v>
      </c>
      <c r="E1957" s="448" t="s">
        <v>133</v>
      </c>
      <c r="F1957" s="449">
        <v>304.3</v>
      </c>
      <c r="G1957" s="450">
        <v>16.21</v>
      </c>
      <c r="H1957" s="451">
        <f t="shared" si="171"/>
        <v>4932.7</v>
      </c>
      <c r="I1957" s="482"/>
    </row>
    <row r="1958" spans="1:9" s="443" customFormat="1" ht="25.5" x14ac:dyDescent="0.2">
      <c r="A1958" s="480" t="s">
        <v>232</v>
      </c>
      <c r="B1958" s="483" t="s">
        <v>2197</v>
      </c>
      <c r="C1958" s="494" t="s">
        <v>2306</v>
      </c>
      <c r="D1958" s="497" t="s">
        <v>2199</v>
      </c>
      <c r="E1958" s="448" t="s">
        <v>4</v>
      </c>
      <c r="F1958" s="449">
        <v>30</v>
      </c>
      <c r="G1958" s="450">
        <v>117.7</v>
      </c>
      <c r="H1958" s="451">
        <f t="shared" si="171"/>
        <v>3531</v>
      </c>
      <c r="I1958" s="482"/>
    </row>
    <row r="1959" spans="1:9" s="443" customFormat="1" ht="38.25" x14ac:dyDescent="0.2">
      <c r="A1959" s="480" t="s">
        <v>232</v>
      </c>
      <c r="B1959" s="483">
        <v>100729</v>
      </c>
      <c r="C1959" s="494" t="s">
        <v>2307</v>
      </c>
      <c r="D1959" s="497" t="s">
        <v>486</v>
      </c>
      <c r="E1959" s="448" t="s">
        <v>16</v>
      </c>
      <c r="F1959" s="449">
        <v>23.32</v>
      </c>
      <c r="G1959" s="450">
        <v>24.86</v>
      </c>
      <c r="H1959" s="451">
        <f t="shared" si="171"/>
        <v>579.74</v>
      </c>
      <c r="I1959" s="482"/>
    </row>
    <row r="1960" spans="1:9" s="443" customFormat="1" ht="25.5" x14ac:dyDescent="0.2">
      <c r="A1960" s="480"/>
      <c r="B1960" s="483"/>
      <c r="C1960" s="499" t="s">
        <v>2308</v>
      </c>
      <c r="D1960" s="500" t="s">
        <v>454</v>
      </c>
      <c r="E1960" s="448">
        <v>0</v>
      </c>
      <c r="F1960" s="449">
        <v>0</v>
      </c>
      <c r="G1960" s="450">
        <v>0</v>
      </c>
      <c r="H1960" s="451">
        <f t="shared" si="171"/>
        <v>0</v>
      </c>
      <c r="I1960" s="482"/>
    </row>
    <row r="1961" spans="1:9" s="443" customFormat="1" ht="38.25" x14ac:dyDescent="0.2">
      <c r="A1961" s="480" t="s">
        <v>222</v>
      </c>
      <c r="B1961" s="483" t="s">
        <v>2201</v>
      </c>
      <c r="C1961" s="494" t="s">
        <v>2309</v>
      </c>
      <c r="D1961" s="497" t="s">
        <v>2203</v>
      </c>
      <c r="E1961" s="448" t="s">
        <v>4</v>
      </c>
      <c r="F1961" s="449">
        <v>1</v>
      </c>
      <c r="G1961" s="450">
        <v>112.27</v>
      </c>
      <c r="H1961" s="451">
        <f t="shared" si="171"/>
        <v>112.27</v>
      </c>
      <c r="I1961" s="482"/>
    </row>
    <row r="1962" spans="1:9" s="443" customFormat="1" ht="38.25" x14ac:dyDescent="0.2">
      <c r="A1962" s="480" t="s">
        <v>232</v>
      </c>
      <c r="B1962" s="483">
        <v>94229</v>
      </c>
      <c r="C1962" s="494" t="s">
        <v>2310</v>
      </c>
      <c r="D1962" s="497" t="s">
        <v>503</v>
      </c>
      <c r="E1962" s="448" t="s">
        <v>300</v>
      </c>
      <c r="F1962" s="449">
        <v>13</v>
      </c>
      <c r="G1962" s="450">
        <v>179.78</v>
      </c>
      <c r="H1962" s="451">
        <f t="shared" si="171"/>
        <v>2337.14</v>
      </c>
      <c r="I1962" s="482"/>
    </row>
    <row r="1963" spans="1:9" s="443" customFormat="1" x14ac:dyDescent="0.2">
      <c r="A1963" s="480"/>
      <c r="B1963" s="483"/>
      <c r="C1963" s="499" t="s">
        <v>2311</v>
      </c>
      <c r="D1963" s="500" t="s">
        <v>509</v>
      </c>
      <c r="E1963" s="448">
        <v>0</v>
      </c>
      <c r="F1963" s="449">
        <v>0</v>
      </c>
      <c r="G1963" s="450">
        <v>0</v>
      </c>
      <c r="H1963" s="451">
        <f t="shared" si="171"/>
        <v>0</v>
      </c>
      <c r="I1963" s="482"/>
    </row>
    <row r="1964" spans="1:9" s="443" customFormat="1" ht="38.25" x14ac:dyDescent="0.2">
      <c r="A1964" s="480" t="s">
        <v>232</v>
      </c>
      <c r="B1964" s="483">
        <v>100275</v>
      </c>
      <c r="C1964" s="494" t="s">
        <v>2312</v>
      </c>
      <c r="D1964" s="497" t="s">
        <v>505</v>
      </c>
      <c r="E1964" s="448" t="s">
        <v>506</v>
      </c>
      <c r="F1964" s="449">
        <v>74.650000000000006</v>
      </c>
      <c r="G1964" s="450">
        <v>24.48</v>
      </c>
      <c r="H1964" s="451">
        <f t="shared" si="171"/>
        <v>1827.43</v>
      </c>
      <c r="I1964" s="482"/>
    </row>
    <row r="1965" spans="1:9" s="443" customFormat="1" ht="38.25" x14ac:dyDescent="0.2">
      <c r="A1965" s="480" t="s">
        <v>232</v>
      </c>
      <c r="B1965" s="483">
        <v>94216</v>
      </c>
      <c r="C1965" s="494" t="s">
        <v>2313</v>
      </c>
      <c r="D1965" s="497" t="s">
        <v>508</v>
      </c>
      <c r="E1965" s="448" t="s">
        <v>16</v>
      </c>
      <c r="F1965" s="449">
        <v>74.650000000000006</v>
      </c>
      <c r="G1965" s="450">
        <v>189.71</v>
      </c>
      <c r="H1965" s="451">
        <f t="shared" si="171"/>
        <v>14161.85</v>
      </c>
      <c r="I1965" s="482"/>
    </row>
    <row r="1966" spans="1:9" s="443" customFormat="1" ht="25.5" x14ac:dyDescent="0.2">
      <c r="A1966" s="480"/>
      <c r="B1966" s="483"/>
      <c r="C1966" s="499" t="s">
        <v>2314</v>
      </c>
      <c r="D1966" s="500" t="s">
        <v>296</v>
      </c>
      <c r="E1966" s="448">
        <v>0</v>
      </c>
      <c r="F1966" s="449">
        <v>0</v>
      </c>
      <c r="G1966" s="450">
        <v>0</v>
      </c>
      <c r="H1966" s="451">
        <f t="shared" si="171"/>
        <v>0</v>
      </c>
      <c r="I1966" s="482"/>
    </row>
    <row r="1967" spans="1:9" s="443" customFormat="1" ht="38.25" x14ac:dyDescent="0.2">
      <c r="A1967" s="480" t="s">
        <v>222</v>
      </c>
      <c r="B1967" s="483" t="s">
        <v>297</v>
      </c>
      <c r="C1967" s="494" t="s">
        <v>2315</v>
      </c>
      <c r="D1967" s="497" t="s">
        <v>299</v>
      </c>
      <c r="E1967" s="448" t="s">
        <v>300</v>
      </c>
      <c r="F1967" s="449">
        <v>13</v>
      </c>
      <c r="G1967" s="450">
        <v>5.83</v>
      </c>
      <c r="H1967" s="451">
        <f t="shared" si="171"/>
        <v>75.790000000000006</v>
      </c>
      <c r="I1967" s="482"/>
    </row>
    <row r="1968" spans="1:9" s="443" customFormat="1" x14ac:dyDescent="0.2">
      <c r="A1968" s="480"/>
      <c r="B1968" s="483"/>
      <c r="C1968" s="499" t="s">
        <v>2316</v>
      </c>
      <c r="D1968" s="500" t="s">
        <v>302</v>
      </c>
      <c r="E1968" s="448">
        <v>0</v>
      </c>
      <c r="F1968" s="449">
        <v>0</v>
      </c>
      <c r="G1968" s="450">
        <v>0</v>
      </c>
      <c r="H1968" s="451">
        <f t="shared" si="171"/>
        <v>0</v>
      </c>
      <c r="I1968" s="482"/>
    </row>
    <row r="1969" spans="1:9" s="443" customFormat="1" ht="25.5" x14ac:dyDescent="0.2">
      <c r="A1969" s="480" t="s">
        <v>232</v>
      </c>
      <c r="B1969" s="483">
        <v>99814</v>
      </c>
      <c r="C1969" s="494" t="s">
        <v>2317</v>
      </c>
      <c r="D1969" s="497" t="s">
        <v>304</v>
      </c>
      <c r="E1969" s="448" t="s">
        <v>16</v>
      </c>
      <c r="F1969" s="449">
        <v>24.7</v>
      </c>
      <c r="G1969" s="450">
        <v>2.67</v>
      </c>
      <c r="H1969" s="451">
        <f t="shared" si="171"/>
        <v>65.95</v>
      </c>
      <c r="I1969" s="482"/>
    </row>
    <row r="1970" spans="1:9" s="443" customFormat="1" x14ac:dyDescent="0.2">
      <c r="A1970" s="480"/>
      <c r="B1970" s="483"/>
      <c r="C1970" s="499" t="s">
        <v>2318</v>
      </c>
      <c r="D1970" s="500" t="s">
        <v>306</v>
      </c>
      <c r="E1970" s="448">
        <v>0</v>
      </c>
      <c r="F1970" s="449">
        <v>0</v>
      </c>
      <c r="G1970" s="450">
        <v>0</v>
      </c>
      <c r="H1970" s="451">
        <f t="shared" si="171"/>
        <v>0</v>
      </c>
      <c r="I1970" s="482"/>
    </row>
    <row r="1971" spans="1:9" s="443" customFormat="1" ht="25.5" x14ac:dyDescent="0.2">
      <c r="A1971" s="480" t="s">
        <v>222</v>
      </c>
      <c r="B1971" s="483" t="s">
        <v>307</v>
      </c>
      <c r="C1971" s="494" t="s">
        <v>2319</v>
      </c>
      <c r="D1971" s="497" t="s">
        <v>309</v>
      </c>
      <c r="E1971" s="448" t="s">
        <v>300</v>
      </c>
      <c r="F1971" s="449">
        <v>2.4700000000000002</v>
      </c>
      <c r="G1971" s="450">
        <v>6.98</v>
      </c>
      <c r="H1971" s="451">
        <f t="shared" si="171"/>
        <v>17.239999999999998</v>
      </c>
      <c r="I1971" s="482"/>
    </row>
    <row r="1972" spans="1:9" s="443" customFormat="1" ht="51" x14ac:dyDescent="0.2">
      <c r="A1972" s="480" t="s">
        <v>222</v>
      </c>
      <c r="B1972" s="483" t="s">
        <v>310</v>
      </c>
      <c r="C1972" s="494" t="s">
        <v>2320</v>
      </c>
      <c r="D1972" s="497" t="s">
        <v>312</v>
      </c>
      <c r="E1972" s="448" t="s">
        <v>42</v>
      </c>
      <c r="F1972" s="449">
        <v>0.01</v>
      </c>
      <c r="G1972" s="450">
        <v>4801.1000000000004</v>
      </c>
      <c r="H1972" s="451">
        <f t="shared" si="171"/>
        <v>48.01</v>
      </c>
      <c r="I1972" s="482"/>
    </row>
    <row r="1973" spans="1:9" s="443" customFormat="1" ht="38.25" x14ac:dyDescent="0.2">
      <c r="A1973" s="480" t="s">
        <v>222</v>
      </c>
      <c r="B1973" s="483" t="s">
        <v>313</v>
      </c>
      <c r="C1973" s="494" t="s">
        <v>2321</v>
      </c>
      <c r="D1973" s="497" t="s">
        <v>315</v>
      </c>
      <c r="E1973" s="448" t="s">
        <v>16</v>
      </c>
      <c r="F1973" s="449">
        <v>0.25</v>
      </c>
      <c r="G1973" s="450">
        <v>21.86</v>
      </c>
      <c r="H1973" s="451">
        <f t="shared" si="171"/>
        <v>5.47</v>
      </c>
      <c r="I1973" s="482"/>
    </row>
    <row r="1974" spans="1:9" s="443" customFormat="1" ht="25.5" x14ac:dyDescent="0.2">
      <c r="A1974" s="480" t="s">
        <v>232</v>
      </c>
      <c r="B1974" s="483">
        <v>100717</v>
      </c>
      <c r="C1974" s="494" t="s">
        <v>2322</v>
      </c>
      <c r="D1974" s="497" t="s">
        <v>317</v>
      </c>
      <c r="E1974" s="448" t="s">
        <v>16</v>
      </c>
      <c r="F1974" s="449">
        <v>0.25</v>
      </c>
      <c r="G1974" s="450">
        <v>12.47</v>
      </c>
      <c r="H1974" s="451">
        <f t="shared" si="171"/>
        <v>3.12</v>
      </c>
      <c r="I1974" s="482"/>
    </row>
    <row r="1975" spans="1:9" s="443" customFormat="1" ht="38.25" x14ac:dyDescent="0.2">
      <c r="A1975" s="480" t="s">
        <v>222</v>
      </c>
      <c r="B1975" s="483" t="s">
        <v>318</v>
      </c>
      <c r="C1975" s="494" t="s">
        <v>2323</v>
      </c>
      <c r="D1975" s="497" t="s">
        <v>320</v>
      </c>
      <c r="E1975" s="448" t="s">
        <v>133</v>
      </c>
      <c r="F1975" s="449">
        <v>0.24</v>
      </c>
      <c r="G1975" s="450">
        <v>39.78</v>
      </c>
      <c r="H1975" s="451">
        <f t="shared" si="171"/>
        <v>9.5500000000000007</v>
      </c>
      <c r="I1975" s="482"/>
    </row>
    <row r="1976" spans="1:9" s="443" customFormat="1" ht="25.5" x14ac:dyDescent="0.2">
      <c r="A1976" s="480" t="s">
        <v>222</v>
      </c>
      <c r="B1976" s="483" t="s">
        <v>321</v>
      </c>
      <c r="C1976" s="494" t="s">
        <v>2324</v>
      </c>
      <c r="D1976" s="497" t="s">
        <v>323</v>
      </c>
      <c r="E1976" s="448" t="s">
        <v>16</v>
      </c>
      <c r="F1976" s="449">
        <v>0.25</v>
      </c>
      <c r="G1976" s="450">
        <v>62.15</v>
      </c>
      <c r="H1976" s="451">
        <f t="shared" si="171"/>
        <v>15.54</v>
      </c>
      <c r="I1976" s="482"/>
    </row>
    <row r="1977" spans="1:9" s="443" customFormat="1" ht="25.5" x14ac:dyDescent="0.2">
      <c r="A1977" s="480" t="s">
        <v>222</v>
      </c>
      <c r="B1977" s="483" t="s">
        <v>324</v>
      </c>
      <c r="C1977" s="494" t="s">
        <v>2325</v>
      </c>
      <c r="D1977" s="497" t="s">
        <v>326</v>
      </c>
      <c r="E1977" s="448" t="s">
        <v>42</v>
      </c>
      <c r="F1977" s="449">
        <v>0.01</v>
      </c>
      <c r="G1977" s="450">
        <v>8925.89</v>
      </c>
      <c r="H1977" s="451">
        <f t="shared" si="171"/>
        <v>89.26</v>
      </c>
      <c r="I1977" s="482"/>
    </row>
    <row r="1978" spans="1:9" s="443" customFormat="1" ht="25.5" x14ac:dyDescent="0.2">
      <c r="A1978" s="480" t="s">
        <v>222</v>
      </c>
      <c r="B1978" s="483" t="s">
        <v>327</v>
      </c>
      <c r="C1978" s="494" t="s">
        <v>2326</v>
      </c>
      <c r="D1978" s="497" t="s">
        <v>329</v>
      </c>
      <c r="E1978" s="448" t="s">
        <v>42</v>
      </c>
      <c r="F1978" s="449">
        <v>0.01</v>
      </c>
      <c r="G1978" s="450">
        <v>58.3</v>
      </c>
      <c r="H1978" s="451">
        <f t="shared" si="171"/>
        <v>0.57999999999999996</v>
      </c>
      <c r="I1978" s="482"/>
    </row>
    <row r="1979" spans="1:9" s="443" customFormat="1" ht="51" x14ac:dyDescent="0.2">
      <c r="A1979" s="480" t="s">
        <v>232</v>
      </c>
      <c r="B1979" s="483">
        <v>100981</v>
      </c>
      <c r="C1979" s="494" t="s">
        <v>2327</v>
      </c>
      <c r="D1979" s="497" t="s">
        <v>331</v>
      </c>
      <c r="E1979" s="448" t="s">
        <v>42</v>
      </c>
      <c r="F1979" s="449">
        <v>0.02</v>
      </c>
      <c r="G1979" s="450">
        <v>11.03</v>
      </c>
      <c r="H1979" s="451">
        <f t="shared" si="171"/>
        <v>0.22</v>
      </c>
      <c r="I1979" s="482"/>
    </row>
    <row r="1980" spans="1:9" s="443" customFormat="1" ht="25.5" x14ac:dyDescent="0.2">
      <c r="A1980" s="480" t="s">
        <v>222</v>
      </c>
      <c r="B1980" s="483" t="s">
        <v>332</v>
      </c>
      <c r="C1980" s="494" t="s">
        <v>2328</v>
      </c>
      <c r="D1980" s="497" t="s">
        <v>925</v>
      </c>
      <c r="E1980" s="448" t="s">
        <v>335</v>
      </c>
      <c r="F1980" s="449">
        <v>0.04</v>
      </c>
      <c r="G1980" s="450">
        <v>129.94999999999999</v>
      </c>
      <c r="H1980" s="451">
        <f t="shared" si="171"/>
        <v>5.2</v>
      </c>
      <c r="I1980" s="482"/>
    </row>
    <row r="1981" spans="1:9" s="443" customFormat="1" ht="25.5" x14ac:dyDescent="0.2">
      <c r="A1981" s="480"/>
      <c r="B1981" s="483"/>
      <c r="C1981" s="499" t="s">
        <v>2329</v>
      </c>
      <c r="D1981" s="500" t="s">
        <v>2230</v>
      </c>
      <c r="E1981" s="448">
        <v>0</v>
      </c>
      <c r="F1981" s="449">
        <v>0</v>
      </c>
      <c r="G1981" s="450">
        <v>0</v>
      </c>
      <c r="H1981" s="451">
        <f t="shared" si="171"/>
        <v>0</v>
      </c>
      <c r="I1981" s="482"/>
    </row>
    <row r="1982" spans="1:9" s="443" customFormat="1" x14ac:dyDescent="0.2">
      <c r="A1982" s="480"/>
      <c r="B1982" s="483"/>
      <c r="C1982" s="499" t="s">
        <v>2330</v>
      </c>
      <c r="D1982" s="500" t="s">
        <v>2220</v>
      </c>
      <c r="E1982" s="448"/>
      <c r="F1982" s="449"/>
      <c r="G1982" s="450"/>
      <c r="H1982" s="451">
        <f t="shared" si="171"/>
        <v>0</v>
      </c>
      <c r="I1982" s="482"/>
    </row>
    <row r="1983" spans="1:9" s="443" customFormat="1" ht="25.5" x14ac:dyDescent="0.2">
      <c r="A1983" s="480" t="s">
        <v>222</v>
      </c>
      <c r="B1983" s="483" t="s">
        <v>2221</v>
      </c>
      <c r="C1983" s="494" t="s">
        <v>2331</v>
      </c>
      <c r="D1983" s="497" t="s">
        <v>2223</v>
      </c>
      <c r="E1983" s="448" t="s">
        <v>16</v>
      </c>
      <c r="F1983" s="449">
        <v>1.62</v>
      </c>
      <c r="G1983" s="450">
        <v>11.28</v>
      </c>
      <c r="H1983" s="451">
        <f t="shared" si="171"/>
        <v>18.27</v>
      </c>
      <c r="I1983" s="482"/>
    </row>
    <row r="1984" spans="1:9" s="443" customFormat="1" ht="25.5" x14ac:dyDescent="0.2">
      <c r="A1984" s="480" t="s">
        <v>232</v>
      </c>
      <c r="B1984" s="483" t="s">
        <v>2224</v>
      </c>
      <c r="C1984" s="494" t="s">
        <v>2332</v>
      </c>
      <c r="D1984" s="497" t="s">
        <v>2226</v>
      </c>
      <c r="E1984" s="448" t="s">
        <v>300</v>
      </c>
      <c r="F1984" s="449">
        <v>10.8</v>
      </c>
      <c r="G1984" s="450">
        <v>86.45</v>
      </c>
      <c r="H1984" s="451">
        <f t="shared" si="171"/>
        <v>933.66</v>
      </c>
      <c r="I1984" s="482"/>
    </row>
    <row r="1985" spans="1:9" s="443" customFormat="1" x14ac:dyDescent="0.2">
      <c r="A1985" s="480"/>
      <c r="B1985" s="483"/>
      <c r="C1985" s="499" t="s">
        <v>2333</v>
      </c>
      <c r="D1985" s="500" t="s">
        <v>358</v>
      </c>
      <c r="E1985" s="448"/>
      <c r="F1985" s="449"/>
      <c r="G1985" s="450"/>
      <c r="H1985" s="451">
        <f t="shared" si="171"/>
        <v>0</v>
      </c>
      <c r="I1985" s="482"/>
    </row>
    <row r="1986" spans="1:9" s="443" customFormat="1" ht="25.5" x14ac:dyDescent="0.2">
      <c r="A1986" s="480" t="s">
        <v>222</v>
      </c>
      <c r="B1986" s="483" t="s">
        <v>361</v>
      </c>
      <c r="C1986" s="494" t="s">
        <v>2334</v>
      </c>
      <c r="D1986" s="497" t="s">
        <v>363</v>
      </c>
      <c r="E1986" s="448" t="s">
        <v>300</v>
      </c>
      <c r="F1986" s="449">
        <v>13</v>
      </c>
      <c r="G1986" s="450">
        <v>53.85</v>
      </c>
      <c r="H1986" s="451">
        <f t="shared" si="171"/>
        <v>700.05</v>
      </c>
      <c r="I1986" s="482"/>
    </row>
    <row r="1987" spans="1:9" s="443" customFormat="1" x14ac:dyDescent="0.2">
      <c r="A1987" s="480"/>
      <c r="B1987" s="483"/>
      <c r="C1987" s="499" t="s">
        <v>97</v>
      </c>
      <c r="D1987" s="500" t="s">
        <v>806</v>
      </c>
      <c r="E1987" s="448"/>
      <c r="F1987" s="449"/>
      <c r="G1987" s="450"/>
      <c r="H1987" s="451">
        <f t="shared" si="171"/>
        <v>0</v>
      </c>
      <c r="I1987" s="482"/>
    </row>
    <row r="1988" spans="1:9" s="443" customFormat="1" ht="25.5" x14ac:dyDescent="0.2">
      <c r="A1988" s="480"/>
      <c r="B1988" s="483"/>
      <c r="C1988" s="499" t="s">
        <v>2335</v>
      </c>
      <c r="D1988" s="500" t="s">
        <v>2181</v>
      </c>
      <c r="E1988" s="448">
        <v>0</v>
      </c>
      <c r="F1988" s="449">
        <v>0</v>
      </c>
      <c r="G1988" s="450">
        <v>0</v>
      </c>
      <c r="H1988" s="451">
        <f t="shared" si="171"/>
        <v>0</v>
      </c>
      <c r="I1988" s="482"/>
    </row>
    <row r="1989" spans="1:9" s="443" customFormat="1" ht="25.5" x14ac:dyDescent="0.2">
      <c r="A1989" s="480"/>
      <c r="B1989" s="483"/>
      <c r="C1989" s="499" t="s">
        <v>2336</v>
      </c>
      <c r="D1989" s="500" t="s">
        <v>372</v>
      </c>
      <c r="E1989" s="448"/>
      <c r="F1989" s="449"/>
      <c r="G1989" s="450"/>
      <c r="H1989" s="451">
        <f t="shared" si="171"/>
        <v>0</v>
      </c>
      <c r="I1989" s="482"/>
    </row>
    <row r="1990" spans="1:9" s="443" customFormat="1" ht="38.25" x14ac:dyDescent="0.2">
      <c r="A1990" s="480" t="s">
        <v>232</v>
      </c>
      <c r="B1990" s="483">
        <v>97647</v>
      </c>
      <c r="C1990" s="494" t="s">
        <v>2337</v>
      </c>
      <c r="D1990" s="497" t="s">
        <v>374</v>
      </c>
      <c r="E1990" s="448" t="s">
        <v>16</v>
      </c>
      <c r="F1990" s="449">
        <v>83.6</v>
      </c>
      <c r="G1990" s="450">
        <v>4.82</v>
      </c>
      <c r="H1990" s="451">
        <f t="shared" si="171"/>
        <v>402.95</v>
      </c>
      <c r="I1990" s="482"/>
    </row>
    <row r="1991" spans="1:9" s="443" customFormat="1" ht="25.5" x14ac:dyDescent="0.2">
      <c r="A1991" s="480" t="s">
        <v>232</v>
      </c>
      <c r="B1991" s="483">
        <v>97650</v>
      </c>
      <c r="C1991" s="494" t="s">
        <v>2338</v>
      </c>
      <c r="D1991" s="497" t="s">
        <v>376</v>
      </c>
      <c r="E1991" s="448" t="s">
        <v>16</v>
      </c>
      <c r="F1991" s="449">
        <v>83.6</v>
      </c>
      <c r="G1991" s="450">
        <v>10.38</v>
      </c>
      <c r="H1991" s="451">
        <f t="shared" si="171"/>
        <v>867.77</v>
      </c>
      <c r="I1991" s="482"/>
    </row>
    <row r="1992" spans="1:9" s="443" customFormat="1" ht="25.5" x14ac:dyDescent="0.2">
      <c r="A1992" s="480" t="s">
        <v>222</v>
      </c>
      <c r="B1992" s="483" t="s">
        <v>327</v>
      </c>
      <c r="C1992" s="494" t="s">
        <v>2339</v>
      </c>
      <c r="D1992" s="497" t="s">
        <v>329</v>
      </c>
      <c r="E1992" s="448" t="s">
        <v>42</v>
      </c>
      <c r="F1992" s="449">
        <v>10.87</v>
      </c>
      <c r="G1992" s="450">
        <v>58.3</v>
      </c>
      <c r="H1992" s="451">
        <f t="shared" si="171"/>
        <v>633.72</v>
      </c>
      <c r="I1992" s="482"/>
    </row>
    <row r="1993" spans="1:9" s="443" customFormat="1" ht="51" x14ac:dyDescent="0.2">
      <c r="A1993" s="480" t="s">
        <v>232</v>
      </c>
      <c r="B1993" s="483">
        <v>100981</v>
      </c>
      <c r="C1993" s="494" t="s">
        <v>2340</v>
      </c>
      <c r="D1993" s="497" t="s">
        <v>331</v>
      </c>
      <c r="E1993" s="448" t="s">
        <v>42</v>
      </c>
      <c r="F1993" s="449">
        <v>14.13</v>
      </c>
      <c r="G1993" s="450">
        <v>11.03</v>
      </c>
      <c r="H1993" s="451">
        <f t="shared" si="171"/>
        <v>155.85</v>
      </c>
      <c r="I1993" s="482"/>
    </row>
    <row r="1994" spans="1:9" s="443" customFormat="1" ht="25.5" x14ac:dyDescent="0.2">
      <c r="A1994" s="480" t="s">
        <v>222</v>
      </c>
      <c r="B1994" s="483" t="s">
        <v>332</v>
      </c>
      <c r="C1994" s="494" t="s">
        <v>2341</v>
      </c>
      <c r="D1994" s="497" t="s">
        <v>933</v>
      </c>
      <c r="E1994" s="448" t="s">
        <v>335</v>
      </c>
      <c r="F1994" s="449">
        <v>29.89</v>
      </c>
      <c r="G1994" s="450">
        <v>129.94999999999999</v>
      </c>
      <c r="H1994" s="451">
        <f t="shared" si="171"/>
        <v>3884.21</v>
      </c>
      <c r="I1994" s="482"/>
    </row>
    <row r="1995" spans="1:9" s="443" customFormat="1" ht="25.5" x14ac:dyDescent="0.2">
      <c r="A1995" s="480"/>
      <c r="B1995" s="483"/>
      <c r="C1995" s="499" t="s">
        <v>2342</v>
      </c>
      <c r="D1995" s="500" t="s">
        <v>381</v>
      </c>
      <c r="E1995" s="448"/>
      <c r="F1995" s="449"/>
      <c r="G1995" s="450"/>
      <c r="H1995" s="451">
        <f t="shared" si="171"/>
        <v>0</v>
      </c>
      <c r="I1995" s="482"/>
    </row>
    <row r="1996" spans="1:9" s="443" customFormat="1" ht="38.25" x14ac:dyDescent="0.2">
      <c r="A1996" s="480" t="s">
        <v>232</v>
      </c>
      <c r="B1996" s="483">
        <v>104791</v>
      </c>
      <c r="C1996" s="494" t="s">
        <v>2343</v>
      </c>
      <c r="D1996" s="497" t="s">
        <v>383</v>
      </c>
      <c r="E1996" s="448" t="s">
        <v>16</v>
      </c>
      <c r="F1996" s="449">
        <v>90.33</v>
      </c>
      <c r="G1996" s="450">
        <v>8.77</v>
      </c>
      <c r="H1996" s="451">
        <f t="shared" si="171"/>
        <v>792.19</v>
      </c>
      <c r="I1996" s="482"/>
    </row>
    <row r="1997" spans="1:9" s="443" customFormat="1" ht="25.5" x14ac:dyDescent="0.2">
      <c r="A1997" s="480" t="s">
        <v>222</v>
      </c>
      <c r="B1997" s="483" t="s">
        <v>327</v>
      </c>
      <c r="C1997" s="494" t="s">
        <v>2344</v>
      </c>
      <c r="D1997" s="497" t="s">
        <v>329</v>
      </c>
      <c r="E1997" s="448" t="s">
        <v>42</v>
      </c>
      <c r="F1997" s="449">
        <v>5.87</v>
      </c>
      <c r="G1997" s="450">
        <v>58.3</v>
      </c>
      <c r="H1997" s="451">
        <f t="shared" si="171"/>
        <v>342.22</v>
      </c>
      <c r="I1997" s="482"/>
    </row>
    <row r="1998" spans="1:9" s="443" customFormat="1" ht="51" x14ac:dyDescent="0.2">
      <c r="A1998" s="480" t="s">
        <v>232</v>
      </c>
      <c r="B1998" s="483">
        <v>100981</v>
      </c>
      <c r="C1998" s="494" t="s">
        <v>2345</v>
      </c>
      <c r="D1998" s="497" t="s">
        <v>331</v>
      </c>
      <c r="E1998" s="448" t="s">
        <v>42</v>
      </c>
      <c r="F1998" s="449">
        <v>7.63</v>
      </c>
      <c r="G1998" s="450">
        <v>11.03</v>
      </c>
      <c r="H1998" s="451">
        <f t="shared" si="171"/>
        <v>84.16</v>
      </c>
      <c r="I1998" s="482"/>
    </row>
    <row r="1999" spans="1:9" s="443" customFormat="1" ht="25.5" x14ac:dyDescent="0.2">
      <c r="A1999" s="480" t="s">
        <v>222</v>
      </c>
      <c r="B1999" s="483" t="s">
        <v>332</v>
      </c>
      <c r="C1999" s="494" t="s">
        <v>2346</v>
      </c>
      <c r="D1999" s="497" t="s">
        <v>933</v>
      </c>
      <c r="E1999" s="448" t="s">
        <v>335</v>
      </c>
      <c r="F1999" s="449">
        <v>16.149999999999999</v>
      </c>
      <c r="G1999" s="450">
        <v>129.94999999999999</v>
      </c>
      <c r="H1999" s="451">
        <f t="shared" si="171"/>
        <v>2098.69</v>
      </c>
      <c r="I1999" s="482"/>
    </row>
    <row r="2000" spans="1:9" s="443" customFormat="1" x14ac:dyDescent="0.2">
      <c r="A2000" s="480"/>
      <c r="B2000" s="483"/>
      <c r="C2000" s="499" t="s">
        <v>2347</v>
      </c>
      <c r="D2000" s="500" t="s">
        <v>450</v>
      </c>
      <c r="E2000" s="448">
        <v>0</v>
      </c>
      <c r="F2000" s="449">
        <v>0</v>
      </c>
      <c r="G2000" s="450">
        <v>0</v>
      </c>
      <c r="H2000" s="451">
        <f t="shared" si="171"/>
        <v>0</v>
      </c>
      <c r="I2000" s="482"/>
    </row>
    <row r="2001" spans="1:9" s="443" customFormat="1" x14ac:dyDescent="0.2">
      <c r="A2001" s="480" t="s">
        <v>232</v>
      </c>
      <c r="B2001" s="483">
        <v>99811</v>
      </c>
      <c r="C2001" s="494" t="s">
        <v>2348</v>
      </c>
      <c r="D2001" s="497" t="s">
        <v>416</v>
      </c>
      <c r="E2001" s="448" t="s">
        <v>16</v>
      </c>
      <c r="F2001" s="449">
        <v>90.33</v>
      </c>
      <c r="G2001" s="450">
        <v>4.8</v>
      </c>
      <c r="H2001" s="451">
        <f t="shared" si="171"/>
        <v>433.58</v>
      </c>
      <c r="I2001" s="482"/>
    </row>
    <row r="2002" spans="1:9" s="443" customFormat="1" x14ac:dyDescent="0.2">
      <c r="A2002" s="480" t="s">
        <v>222</v>
      </c>
      <c r="B2002" s="483" t="s">
        <v>417</v>
      </c>
      <c r="C2002" s="494" t="s">
        <v>2349</v>
      </c>
      <c r="D2002" s="497" t="s">
        <v>419</v>
      </c>
      <c r="E2002" s="448" t="s">
        <v>16</v>
      </c>
      <c r="F2002" s="449">
        <v>90.33</v>
      </c>
      <c r="G2002" s="450">
        <v>23</v>
      </c>
      <c r="H2002" s="451">
        <f t="shared" si="171"/>
        <v>2077.59</v>
      </c>
      <c r="I2002" s="482"/>
    </row>
    <row r="2003" spans="1:9" s="443" customFormat="1" x14ac:dyDescent="0.2">
      <c r="A2003" s="480"/>
      <c r="B2003" s="483"/>
      <c r="C2003" s="499" t="s">
        <v>2350</v>
      </c>
      <c r="D2003" s="500" t="s">
        <v>511</v>
      </c>
      <c r="E2003" s="448">
        <v>0</v>
      </c>
      <c r="F2003" s="449">
        <v>0</v>
      </c>
      <c r="G2003" s="450">
        <v>0</v>
      </c>
      <c r="H2003" s="451">
        <f t="shared" si="171"/>
        <v>0</v>
      </c>
      <c r="I2003" s="482"/>
    </row>
    <row r="2004" spans="1:9" s="443" customFormat="1" ht="51" x14ac:dyDescent="0.2">
      <c r="A2004" s="480" t="s">
        <v>222</v>
      </c>
      <c r="B2004" s="483" t="s">
        <v>354</v>
      </c>
      <c r="C2004" s="494" t="s">
        <v>2351</v>
      </c>
      <c r="D2004" s="497" t="s">
        <v>356</v>
      </c>
      <c r="E2004" s="448" t="s">
        <v>16</v>
      </c>
      <c r="F2004" s="449">
        <v>90.33</v>
      </c>
      <c r="G2004" s="450">
        <v>93.62</v>
      </c>
      <c r="H2004" s="451">
        <f t="shared" si="171"/>
        <v>8456.69</v>
      </c>
      <c r="I2004" s="482"/>
    </row>
    <row r="2005" spans="1:9" s="443" customFormat="1" ht="25.5" x14ac:dyDescent="0.2">
      <c r="A2005" s="480"/>
      <c r="B2005" s="483"/>
      <c r="C2005" s="499" t="s">
        <v>2352</v>
      </c>
      <c r="D2005" s="500" t="s">
        <v>510</v>
      </c>
      <c r="E2005" s="448">
        <v>0</v>
      </c>
      <c r="F2005" s="449">
        <v>0</v>
      </c>
      <c r="G2005" s="450">
        <v>0</v>
      </c>
      <c r="H2005" s="451">
        <f t="shared" si="171"/>
        <v>0</v>
      </c>
      <c r="I2005" s="482"/>
    </row>
    <row r="2006" spans="1:9" s="443" customFormat="1" ht="63.75" x14ac:dyDescent="0.2">
      <c r="A2006" s="480" t="s">
        <v>222</v>
      </c>
      <c r="B2006" s="483" t="s">
        <v>475</v>
      </c>
      <c r="C2006" s="494" t="s">
        <v>2353</v>
      </c>
      <c r="D2006" s="497" t="s">
        <v>477</v>
      </c>
      <c r="E2006" s="448" t="s">
        <v>133</v>
      </c>
      <c r="F2006" s="449">
        <v>331.41</v>
      </c>
      <c r="G2006" s="450">
        <v>16.21</v>
      </c>
      <c r="H2006" s="451">
        <f t="shared" si="171"/>
        <v>5372.16</v>
      </c>
      <c r="I2006" s="482"/>
    </row>
    <row r="2007" spans="1:9" s="443" customFormat="1" ht="25.5" x14ac:dyDescent="0.2">
      <c r="A2007" s="480" t="s">
        <v>232</v>
      </c>
      <c r="B2007" s="483" t="s">
        <v>2197</v>
      </c>
      <c r="C2007" s="494" t="s">
        <v>2354</v>
      </c>
      <c r="D2007" s="497" t="s">
        <v>2199</v>
      </c>
      <c r="E2007" s="448" t="s">
        <v>4</v>
      </c>
      <c r="F2007" s="449">
        <v>60</v>
      </c>
      <c r="G2007" s="450">
        <v>117.7</v>
      </c>
      <c r="H2007" s="451">
        <f t="shared" si="159"/>
        <v>7062</v>
      </c>
      <c r="I2007" s="482"/>
    </row>
    <row r="2008" spans="1:9" s="443" customFormat="1" ht="38.25" x14ac:dyDescent="0.2">
      <c r="A2008" s="480" t="s">
        <v>232</v>
      </c>
      <c r="B2008" s="483">
        <v>100729</v>
      </c>
      <c r="C2008" s="494" t="s">
        <v>2355</v>
      </c>
      <c r="D2008" s="497" t="s">
        <v>486</v>
      </c>
      <c r="E2008" s="448" t="s">
        <v>16</v>
      </c>
      <c r="F2008" s="449">
        <v>24.73</v>
      </c>
      <c r="G2008" s="450">
        <v>24.86</v>
      </c>
      <c r="H2008" s="451">
        <f t="shared" si="159"/>
        <v>614.79</v>
      </c>
      <c r="I2008" s="482"/>
    </row>
    <row r="2009" spans="1:9" s="443" customFormat="1" ht="25.5" x14ac:dyDescent="0.2">
      <c r="A2009" s="480"/>
      <c r="B2009" s="483"/>
      <c r="C2009" s="499" t="s">
        <v>2356</v>
      </c>
      <c r="D2009" s="500" t="s">
        <v>454</v>
      </c>
      <c r="E2009" s="448">
        <v>0</v>
      </c>
      <c r="F2009" s="449">
        <v>0</v>
      </c>
      <c r="G2009" s="450">
        <v>0</v>
      </c>
      <c r="H2009" s="451">
        <f t="shared" si="159"/>
        <v>0</v>
      </c>
      <c r="I2009" s="482"/>
    </row>
    <row r="2010" spans="1:9" s="443" customFormat="1" ht="38.25" x14ac:dyDescent="0.2">
      <c r="A2010" s="480" t="s">
        <v>222</v>
      </c>
      <c r="B2010" s="483" t="s">
        <v>2201</v>
      </c>
      <c r="C2010" s="494" t="s">
        <v>2357</v>
      </c>
      <c r="D2010" s="497" t="s">
        <v>2203</v>
      </c>
      <c r="E2010" s="448" t="s">
        <v>4</v>
      </c>
      <c r="F2010" s="449">
        <v>1</v>
      </c>
      <c r="G2010" s="450">
        <v>112.27</v>
      </c>
      <c r="H2010" s="451">
        <f t="shared" si="159"/>
        <v>112.27</v>
      </c>
      <c r="I2010" s="482"/>
    </row>
    <row r="2011" spans="1:9" s="443" customFormat="1" ht="38.25" x14ac:dyDescent="0.2">
      <c r="A2011" s="480" t="s">
        <v>232</v>
      </c>
      <c r="B2011" s="483">
        <v>94229</v>
      </c>
      <c r="C2011" s="494" t="s">
        <v>2358</v>
      </c>
      <c r="D2011" s="497" t="s">
        <v>503</v>
      </c>
      <c r="E2011" s="448" t="s">
        <v>300</v>
      </c>
      <c r="F2011" s="449">
        <v>11.6</v>
      </c>
      <c r="G2011" s="450">
        <v>179.78</v>
      </c>
      <c r="H2011" s="451">
        <f t="shared" si="159"/>
        <v>2085.4499999999998</v>
      </c>
      <c r="I2011" s="482"/>
    </row>
    <row r="2012" spans="1:9" s="443" customFormat="1" x14ac:dyDescent="0.2">
      <c r="A2012" s="480"/>
      <c r="B2012" s="483"/>
      <c r="C2012" s="499" t="s">
        <v>2359</v>
      </c>
      <c r="D2012" s="500" t="s">
        <v>509</v>
      </c>
      <c r="E2012" s="448">
        <v>0</v>
      </c>
      <c r="F2012" s="449">
        <v>0</v>
      </c>
      <c r="G2012" s="450">
        <v>0</v>
      </c>
      <c r="H2012" s="451">
        <f t="shared" si="159"/>
        <v>0</v>
      </c>
      <c r="I2012" s="482"/>
    </row>
    <row r="2013" spans="1:9" s="443" customFormat="1" ht="38.25" x14ac:dyDescent="0.2">
      <c r="A2013" s="480" t="s">
        <v>232</v>
      </c>
      <c r="B2013" s="483">
        <v>100275</v>
      </c>
      <c r="C2013" s="494" t="s">
        <v>2360</v>
      </c>
      <c r="D2013" s="497" t="s">
        <v>505</v>
      </c>
      <c r="E2013" s="448" t="s">
        <v>506</v>
      </c>
      <c r="F2013" s="449">
        <v>83.6</v>
      </c>
      <c r="G2013" s="450">
        <v>24.48</v>
      </c>
      <c r="H2013" s="451">
        <f t="shared" si="159"/>
        <v>2046.53</v>
      </c>
      <c r="I2013" s="482"/>
    </row>
    <row r="2014" spans="1:9" s="443" customFormat="1" ht="38.25" x14ac:dyDescent="0.2">
      <c r="A2014" s="480" t="s">
        <v>232</v>
      </c>
      <c r="B2014" s="483">
        <v>94216</v>
      </c>
      <c r="C2014" s="494" t="s">
        <v>2361</v>
      </c>
      <c r="D2014" s="497" t="s">
        <v>508</v>
      </c>
      <c r="E2014" s="448" t="s">
        <v>16</v>
      </c>
      <c r="F2014" s="449">
        <v>83.6</v>
      </c>
      <c r="G2014" s="450">
        <v>189.71</v>
      </c>
      <c r="H2014" s="451">
        <f t="shared" si="159"/>
        <v>15859.76</v>
      </c>
      <c r="I2014" s="482"/>
    </row>
    <row r="2015" spans="1:9" s="443" customFormat="1" ht="25.5" x14ac:dyDescent="0.2">
      <c r="A2015" s="480"/>
      <c r="B2015" s="483"/>
      <c r="C2015" s="499" t="s">
        <v>2362</v>
      </c>
      <c r="D2015" s="500" t="s">
        <v>296</v>
      </c>
      <c r="E2015" s="448">
        <v>0</v>
      </c>
      <c r="F2015" s="449">
        <v>0</v>
      </c>
      <c r="G2015" s="450">
        <v>0</v>
      </c>
      <c r="H2015" s="451">
        <f t="shared" si="159"/>
        <v>0</v>
      </c>
      <c r="I2015" s="482"/>
    </row>
    <row r="2016" spans="1:9" s="443" customFormat="1" ht="38.25" x14ac:dyDescent="0.2">
      <c r="A2016" s="480" t="s">
        <v>222</v>
      </c>
      <c r="B2016" s="483" t="s">
        <v>297</v>
      </c>
      <c r="C2016" s="494" t="s">
        <v>2363</v>
      </c>
      <c r="D2016" s="497" t="s">
        <v>299</v>
      </c>
      <c r="E2016" s="448" t="s">
        <v>300</v>
      </c>
      <c r="F2016" s="449">
        <v>11.6</v>
      </c>
      <c r="G2016" s="450">
        <v>5.83</v>
      </c>
      <c r="H2016" s="451">
        <f t="shared" ref="H2016:H2159" si="172">+F2016*G2016</f>
        <v>67.63</v>
      </c>
      <c r="I2016" s="482"/>
    </row>
    <row r="2017" spans="1:9" s="443" customFormat="1" x14ac:dyDescent="0.2">
      <c r="A2017" s="480"/>
      <c r="B2017" s="483"/>
      <c r="C2017" s="499" t="s">
        <v>2364</v>
      </c>
      <c r="D2017" s="500" t="s">
        <v>302</v>
      </c>
      <c r="E2017" s="448">
        <v>0</v>
      </c>
      <c r="F2017" s="449">
        <v>0</v>
      </c>
      <c r="G2017" s="450">
        <v>0</v>
      </c>
      <c r="H2017" s="451">
        <f t="shared" si="172"/>
        <v>0</v>
      </c>
      <c r="I2017" s="482"/>
    </row>
    <row r="2018" spans="1:9" s="443" customFormat="1" ht="25.5" x14ac:dyDescent="0.2">
      <c r="A2018" s="480" t="s">
        <v>232</v>
      </c>
      <c r="B2018" s="483">
        <v>99814</v>
      </c>
      <c r="C2018" s="494" t="s">
        <v>2365</v>
      </c>
      <c r="D2018" s="497" t="s">
        <v>304</v>
      </c>
      <c r="E2018" s="448" t="s">
        <v>16</v>
      </c>
      <c r="F2018" s="449">
        <v>22.04</v>
      </c>
      <c r="G2018" s="450">
        <v>2.67</v>
      </c>
      <c r="H2018" s="451">
        <f t="shared" si="172"/>
        <v>58.85</v>
      </c>
      <c r="I2018" s="482"/>
    </row>
    <row r="2019" spans="1:9" s="443" customFormat="1" x14ac:dyDescent="0.2">
      <c r="A2019" s="480"/>
      <c r="B2019" s="483"/>
      <c r="C2019" s="499" t="s">
        <v>2366</v>
      </c>
      <c r="D2019" s="500" t="s">
        <v>306</v>
      </c>
      <c r="E2019" s="448">
        <v>0</v>
      </c>
      <c r="F2019" s="449">
        <v>0</v>
      </c>
      <c r="G2019" s="450">
        <v>0</v>
      </c>
      <c r="H2019" s="451">
        <f t="shared" si="172"/>
        <v>0</v>
      </c>
      <c r="I2019" s="482"/>
    </row>
    <row r="2020" spans="1:9" s="443" customFormat="1" ht="25.5" x14ac:dyDescent="0.2">
      <c r="A2020" s="480" t="s">
        <v>222</v>
      </c>
      <c r="B2020" s="483" t="s">
        <v>307</v>
      </c>
      <c r="C2020" s="494" t="s">
        <v>2367</v>
      </c>
      <c r="D2020" s="497" t="s">
        <v>309</v>
      </c>
      <c r="E2020" s="448" t="s">
        <v>300</v>
      </c>
      <c r="F2020" s="449">
        <v>2.2000000000000002</v>
      </c>
      <c r="G2020" s="450">
        <v>6.98</v>
      </c>
      <c r="H2020" s="451">
        <f t="shared" si="172"/>
        <v>15.36</v>
      </c>
      <c r="I2020" s="482"/>
    </row>
    <row r="2021" spans="1:9" s="443" customFormat="1" ht="51" x14ac:dyDescent="0.2">
      <c r="A2021" s="480" t="s">
        <v>222</v>
      </c>
      <c r="B2021" s="483" t="s">
        <v>310</v>
      </c>
      <c r="C2021" s="494" t="s">
        <v>2368</v>
      </c>
      <c r="D2021" s="497" t="s">
        <v>312</v>
      </c>
      <c r="E2021" s="448" t="s">
        <v>42</v>
      </c>
      <c r="F2021" s="449">
        <v>0.01</v>
      </c>
      <c r="G2021" s="450">
        <v>4801.1000000000004</v>
      </c>
      <c r="H2021" s="451">
        <f t="shared" si="172"/>
        <v>48.01</v>
      </c>
      <c r="I2021" s="482"/>
    </row>
    <row r="2022" spans="1:9" s="443" customFormat="1" ht="38.25" x14ac:dyDescent="0.2">
      <c r="A2022" s="480" t="s">
        <v>222</v>
      </c>
      <c r="B2022" s="483" t="s">
        <v>313</v>
      </c>
      <c r="C2022" s="494" t="s">
        <v>2369</v>
      </c>
      <c r="D2022" s="497" t="s">
        <v>315</v>
      </c>
      <c r="E2022" s="448" t="s">
        <v>16</v>
      </c>
      <c r="F2022" s="449">
        <v>0.22</v>
      </c>
      <c r="G2022" s="450">
        <v>21.86</v>
      </c>
      <c r="H2022" s="451">
        <f t="shared" si="172"/>
        <v>4.8099999999999996</v>
      </c>
      <c r="I2022" s="482"/>
    </row>
    <row r="2023" spans="1:9" s="443" customFormat="1" ht="25.5" x14ac:dyDescent="0.2">
      <c r="A2023" s="480" t="s">
        <v>232</v>
      </c>
      <c r="B2023" s="483">
        <v>100717</v>
      </c>
      <c r="C2023" s="494" t="s">
        <v>2370</v>
      </c>
      <c r="D2023" s="497" t="s">
        <v>317</v>
      </c>
      <c r="E2023" s="448" t="s">
        <v>16</v>
      </c>
      <c r="F2023" s="449">
        <v>0.22</v>
      </c>
      <c r="G2023" s="450">
        <v>12.47</v>
      </c>
      <c r="H2023" s="451">
        <f t="shared" si="172"/>
        <v>2.74</v>
      </c>
      <c r="I2023" s="482"/>
    </row>
    <row r="2024" spans="1:9" s="443" customFormat="1" ht="38.25" x14ac:dyDescent="0.2">
      <c r="A2024" s="480" t="s">
        <v>222</v>
      </c>
      <c r="B2024" s="483" t="s">
        <v>318</v>
      </c>
      <c r="C2024" s="494" t="s">
        <v>2371</v>
      </c>
      <c r="D2024" s="497" t="s">
        <v>320</v>
      </c>
      <c r="E2024" s="448" t="s">
        <v>133</v>
      </c>
      <c r="F2024" s="449">
        <v>0.21</v>
      </c>
      <c r="G2024" s="450">
        <v>39.78</v>
      </c>
      <c r="H2024" s="451">
        <f t="shared" si="172"/>
        <v>8.35</v>
      </c>
      <c r="I2024" s="482"/>
    </row>
    <row r="2025" spans="1:9" s="443" customFormat="1" ht="25.5" x14ac:dyDescent="0.2">
      <c r="A2025" s="480" t="s">
        <v>222</v>
      </c>
      <c r="B2025" s="483" t="s">
        <v>321</v>
      </c>
      <c r="C2025" s="494" t="s">
        <v>2372</v>
      </c>
      <c r="D2025" s="497" t="s">
        <v>323</v>
      </c>
      <c r="E2025" s="448" t="s">
        <v>16</v>
      </c>
      <c r="F2025" s="449">
        <v>0.22</v>
      </c>
      <c r="G2025" s="450">
        <v>62.15</v>
      </c>
      <c r="H2025" s="451">
        <f t="shared" si="172"/>
        <v>13.67</v>
      </c>
      <c r="I2025" s="482"/>
    </row>
    <row r="2026" spans="1:9" s="443" customFormat="1" ht="25.5" x14ac:dyDescent="0.2">
      <c r="A2026" s="480" t="s">
        <v>222</v>
      </c>
      <c r="B2026" s="483" t="s">
        <v>324</v>
      </c>
      <c r="C2026" s="494" t="s">
        <v>2373</v>
      </c>
      <c r="D2026" s="497" t="s">
        <v>326</v>
      </c>
      <c r="E2026" s="448" t="s">
        <v>42</v>
      </c>
      <c r="F2026" s="449">
        <v>0.01</v>
      </c>
      <c r="G2026" s="450">
        <v>8925.89</v>
      </c>
      <c r="H2026" s="451">
        <f t="shared" si="172"/>
        <v>89.26</v>
      </c>
      <c r="I2026" s="482"/>
    </row>
    <row r="2027" spans="1:9" s="443" customFormat="1" ht="25.5" x14ac:dyDescent="0.2">
      <c r="A2027" s="480" t="s">
        <v>222</v>
      </c>
      <c r="B2027" s="483" t="s">
        <v>327</v>
      </c>
      <c r="C2027" s="494" t="s">
        <v>2374</v>
      </c>
      <c r="D2027" s="497" t="s">
        <v>329</v>
      </c>
      <c r="E2027" s="448" t="s">
        <v>42</v>
      </c>
      <c r="F2027" s="449">
        <v>0.01</v>
      </c>
      <c r="G2027" s="450">
        <v>58.3</v>
      </c>
      <c r="H2027" s="451">
        <f t="shared" si="172"/>
        <v>0.57999999999999996</v>
      </c>
      <c r="I2027" s="482"/>
    </row>
    <row r="2028" spans="1:9" s="443" customFormat="1" ht="51" x14ac:dyDescent="0.2">
      <c r="A2028" s="480" t="s">
        <v>232</v>
      </c>
      <c r="B2028" s="483">
        <v>100981</v>
      </c>
      <c r="C2028" s="494" t="s">
        <v>2375</v>
      </c>
      <c r="D2028" s="497" t="s">
        <v>331</v>
      </c>
      <c r="E2028" s="448" t="s">
        <v>42</v>
      </c>
      <c r="F2028" s="449">
        <v>0.01</v>
      </c>
      <c r="G2028" s="450">
        <v>11.03</v>
      </c>
      <c r="H2028" s="451">
        <f t="shared" si="172"/>
        <v>0.11</v>
      </c>
      <c r="I2028" s="482"/>
    </row>
    <row r="2029" spans="1:9" s="443" customFormat="1" ht="25.5" x14ac:dyDescent="0.2">
      <c r="A2029" s="480" t="s">
        <v>222</v>
      </c>
      <c r="B2029" s="483" t="s">
        <v>332</v>
      </c>
      <c r="C2029" s="494" t="s">
        <v>2376</v>
      </c>
      <c r="D2029" s="497" t="s">
        <v>925</v>
      </c>
      <c r="E2029" s="448" t="s">
        <v>335</v>
      </c>
      <c r="F2029" s="449">
        <v>0.03</v>
      </c>
      <c r="G2029" s="450">
        <v>129.94999999999999</v>
      </c>
      <c r="H2029" s="451">
        <f t="shared" si="172"/>
        <v>3.9</v>
      </c>
      <c r="I2029" s="482"/>
    </row>
    <row r="2030" spans="1:9" s="443" customFormat="1" ht="25.5" x14ac:dyDescent="0.2">
      <c r="A2030" s="480"/>
      <c r="B2030" s="483"/>
      <c r="C2030" s="499" t="s">
        <v>2377</v>
      </c>
      <c r="D2030" s="500" t="s">
        <v>2230</v>
      </c>
      <c r="E2030" s="448">
        <v>0</v>
      </c>
      <c r="F2030" s="449">
        <v>0</v>
      </c>
      <c r="G2030" s="450">
        <v>0</v>
      </c>
      <c r="H2030" s="451">
        <f t="shared" si="172"/>
        <v>0</v>
      </c>
      <c r="I2030" s="482"/>
    </row>
    <row r="2031" spans="1:9" s="443" customFormat="1" x14ac:dyDescent="0.2">
      <c r="A2031" s="480"/>
      <c r="B2031" s="483"/>
      <c r="C2031" s="499" t="s">
        <v>2378</v>
      </c>
      <c r="D2031" s="500" t="s">
        <v>2220</v>
      </c>
      <c r="E2031" s="448"/>
      <c r="F2031" s="449"/>
      <c r="G2031" s="450"/>
      <c r="H2031" s="451">
        <f t="shared" si="172"/>
        <v>0</v>
      </c>
      <c r="I2031" s="482"/>
    </row>
    <row r="2032" spans="1:9" s="443" customFormat="1" ht="25.5" x14ac:dyDescent="0.2">
      <c r="A2032" s="480" t="s">
        <v>222</v>
      </c>
      <c r="B2032" s="483" t="s">
        <v>2221</v>
      </c>
      <c r="C2032" s="494" t="s">
        <v>2379</v>
      </c>
      <c r="D2032" s="497" t="s">
        <v>2223</v>
      </c>
      <c r="E2032" s="448" t="s">
        <v>16</v>
      </c>
      <c r="F2032" s="449">
        <v>1.22</v>
      </c>
      <c r="G2032" s="450">
        <v>11.28</v>
      </c>
      <c r="H2032" s="451">
        <f t="shared" si="172"/>
        <v>13.76</v>
      </c>
      <c r="I2032" s="482"/>
    </row>
    <row r="2033" spans="1:9" s="443" customFormat="1" ht="25.5" x14ac:dyDescent="0.2">
      <c r="A2033" s="480" t="s">
        <v>232</v>
      </c>
      <c r="B2033" s="483" t="s">
        <v>2224</v>
      </c>
      <c r="C2033" s="494" t="s">
        <v>2380</v>
      </c>
      <c r="D2033" s="497" t="s">
        <v>2226</v>
      </c>
      <c r="E2033" s="448" t="s">
        <v>300</v>
      </c>
      <c r="F2033" s="449">
        <v>8.1</v>
      </c>
      <c r="G2033" s="450">
        <v>86.45</v>
      </c>
      <c r="H2033" s="451">
        <f t="shared" si="172"/>
        <v>700.25</v>
      </c>
      <c r="I2033" s="482"/>
    </row>
    <row r="2034" spans="1:9" s="443" customFormat="1" x14ac:dyDescent="0.2">
      <c r="A2034" s="480"/>
      <c r="B2034" s="483"/>
      <c r="C2034" s="499" t="s">
        <v>2381</v>
      </c>
      <c r="D2034" s="500" t="s">
        <v>358</v>
      </c>
      <c r="E2034" s="448"/>
      <c r="F2034" s="449"/>
      <c r="G2034" s="450"/>
      <c r="H2034" s="451">
        <f t="shared" si="172"/>
        <v>0</v>
      </c>
      <c r="I2034" s="482"/>
    </row>
    <row r="2035" spans="1:9" s="443" customFormat="1" ht="25.5" x14ac:dyDescent="0.2">
      <c r="A2035" s="480" t="s">
        <v>222</v>
      </c>
      <c r="B2035" s="483" t="s">
        <v>361</v>
      </c>
      <c r="C2035" s="494" t="s">
        <v>2382</v>
      </c>
      <c r="D2035" s="497" t="s">
        <v>363</v>
      </c>
      <c r="E2035" s="448" t="s">
        <v>300</v>
      </c>
      <c r="F2035" s="449">
        <v>11.6</v>
      </c>
      <c r="G2035" s="450">
        <v>53.85</v>
      </c>
      <c r="H2035" s="451">
        <f t="shared" si="172"/>
        <v>624.66</v>
      </c>
      <c r="I2035" s="482"/>
    </row>
    <row r="2036" spans="1:9" s="443" customFormat="1" x14ac:dyDescent="0.2">
      <c r="A2036" s="480"/>
      <c r="B2036" s="483"/>
      <c r="C2036" s="499" t="s">
        <v>98</v>
      </c>
      <c r="D2036" s="500" t="s">
        <v>871</v>
      </c>
      <c r="E2036" s="448"/>
      <c r="F2036" s="449"/>
      <c r="G2036" s="450"/>
      <c r="H2036" s="451">
        <f t="shared" si="172"/>
        <v>0</v>
      </c>
      <c r="I2036" s="482"/>
    </row>
    <row r="2037" spans="1:9" s="443" customFormat="1" ht="25.5" x14ac:dyDescent="0.2">
      <c r="A2037" s="480"/>
      <c r="B2037" s="483"/>
      <c r="C2037" s="499" t="s">
        <v>2383</v>
      </c>
      <c r="D2037" s="500" t="s">
        <v>2181</v>
      </c>
      <c r="E2037" s="448">
        <v>0</v>
      </c>
      <c r="F2037" s="449">
        <v>0</v>
      </c>
      <c r="G2037" s="450">
        <v>0</v>
      </c>
      <c r="H2037" s="451">
        <f t="shared" si="172"/>
        <v>0</v>
      </c>
      <c r="I2037" s="482"/>
    </row>
    <row r="2038" spans="1:9" s="443" customFormat="1" ht="25.5" x14ac:dyDescent="0.2">
      <c r="A2038" s="480"/>
      <c r="B2038" s="483"/>
      <c r="C2038" s="499" t="s">
        <v>2384</v>
      </c>
      <c r="D2038" s="500" t="s">
        <v>372</v>
      </c>
      <c r="E2038" s="448"/>
      <c r="F2038" s="449"/>
      <c r="G2038" s="450"/>
      <c r="H2038" s="451">
        <f t="shared" si="172"/>
        <v>0</v>
      </c>
      <c r="I2038" s="482"/>
    </row>
    <row r="2039" spans="1:9" s="443" customFormat="1" ht="38.25" x14ac:dyDescent="0.2">
      <c r="A2039" s="480" t="s">
        <v>232</v>
      </c>
      <c r="B2039" s="483">
        <v>97647</v>
      </c>
      <c r="C2039" s="494" t="s">
        <v>2385</v>
      </c>
      <c r="D2039" s="497" t="s">
        <v>374</v>
      </c>
      <c r="E2039" s="448" t="s">
        <v>16</v>
      </c>
      <c r="F2039" s="449">
        <v>74.650000000000006</v>
      </c>
      <c r="G2039" s="450">
        <v>4.82</v>
      </c>
      <c r="H2039" s="451">
        <f t="shared" si="172"/>
        <v>359.81</v>
      </c>
      <c r="I2039" s="482"/>
    </row>
    <row r="2040" spans="1:9" s="443" customFormat="1" ht="25.5" x14ac:dyDescent="0.2">
      <c r="A2040" s="480" t="s">
        <v>232</v>
      </c>
      <c r="B2040" s="483">
        <v>97650</v>
      </c>
      <c r="C2040" s="494" t="s">
        <v>2386</v>
      </c>
      <c r="D2040" s="497" t="s">
        <v>376</v>
      </c>
      <c r="E2040" s="448" t="s">
        <v>16</v>
      </c>
      <c r="F2040" s="449">
        <v>74.650000000000006</v>
      </c>
      <c r="G2040" s="450">
        <v>10.38</v>
      </c>
      <c r="H2040" s="451">
        <f t="shared" si="172"/>
        <v>774.87</v>
      </c>
      <c r="I2040" s="482"/>
    </row>
    <row r="2041" spans="1:9" s="443" customFormat="1" ht="25.5" x14ac:dyDescent="0.2">
      <c r="A2041" s="480" t="s">
        <v>222</v>
      </c>
      <c r="B2041" s="483" t="s">
        <v>327</v>
      </c>
      <c r="C2041" s="494" t="s">
        <v>2387</v>
      </c>
      <c r="D2041" s="497" t="s">
        <v>329</v>
      </c>
      <c r="E2041" s="448" t="s">
        <v>42</v>
      </c>
      <c r="F2041" s="449">
        <v>9.6999999999999993</v>
      </c>
      <c r="G2041" s="450">
        <v>58.3</v>
      </c>
      <c r="H2041" s="451">
        <f t="shared" si="172"/>
        <v>565.51</v>
      </c>
      <c r="I2041" s="482"/>
    </row>
    <row r="2042" spans="1:9" s="443" customFormat="1" ht="51" x14ac:dyDescent="0.2">
      <c r="A2042" s="480" t="s">
        <v>232</v>
      </c>
      <c r="B2042" s="483">
        <v>100981</v>
      </c>
      <c r="C2042" s="494" t="s">
        <v>2388</v>
      </c>
      <c r="D2042" s="497" t="s">
        <v>331</v>
      </c>
      <c r="E2042" s="448" t="s">
        <v>42</v>
      </c>
      <c r="F2042" s="449">
        <v>12.62</v>
      </c>
      <c r="G2042" s="450">
        <v>11.03</v>
      </c>
      <c r="H2042" s="451">
        <f t="shared" si="172"/>
        <v>139.19999999999999</v>
      </c>
      <c r="I2042" s="482"/>
    </row>
    <row r="2043" spans="1:9" s="443" customFormat="1" ht="25.5" x14ac:dyDescent="0.2">
      <c r="A2043" s="480" t="s">
        <v>222</v>
      </c>
      <c r="B2043" s="483" t="s">
        <v>332</v>
      </c>
      <c r="C2043" s="494" t="s">
        <v>2389</v>
      </c>
      <c r="D2043" s="497" t="s">
        <v>933</v>
      </c>
      <c r="E2043" s="448" t="s">
        <v>335</v>
      </c>
      <c r="F2043" s="449">
        <v>26.69</v>
      </c>
      <c r="G2043" s="450">
        <v>129.94999999999999</v>
      </c>
      <c r="H2043" s="451">
        <f t="shared" si="172"/>
        <v>3468.37</v>
      </c>
      <c r="I2043" s="482"/>
    </row>
    <row r="2044" spans="1:9" s="443" customFormat="1" ht="25.5" x14ac:dyDescent="0.2">
      <c r="A2044" s="480"/>
      <c r="B2044" s="483"/>
      <c r="C2044" s="499" t="s">
        <v>2390</v>
      </c>
      <c r="D2044" s="500" t="s">
        <v>381</v>
      </c>
      <c r="E2044" s="448"/>
      <c r="F2044" s="449"/>
      <c r="G2044" s="450"/>
      <c r="H2044" s="451">
        <f t="shared" si="172"/>
        <v>0</v>
      </c>
      <c r="I2044" s="482"/>
    </row>
    <row r="2045" spans="1:9" s="443" customFormat="1" ht="38.25" x14ac:dyDescent="0.2">
      <c r="A2045" s="480" t="s">
        <v>232</v>
      </c>
      <c r="B2045" s="483">
        <v>104791</v>
      </c>
      <c r="C2045" s="494" t="s">
        <v>2391</v>
      </c>
      <c r="D2045" s="497" t="s">
        <v>383</v>
      </c>
      <c r="E2045" s="448" t="s">
        <v>16</v>
      </c>
      <c r="F2045" s="449">
        <v>81.39</v>
      </c>
      <c r="G2045" s="450">
        <v>8.77</v>
      </c>
      <c r="H2045" s="451">
        <f t="shared" si="172"/>
        <v>713.79</v>
      </c>
      <c r="I2045" s="482"/>
    </row>
    <row r="2046" spans="1:9" s="443" customFormat="1" ht="25.5" x14ac:dyDescent="0.2">
      <c r="A2046" s="480" t="s">
        <v>222</v>
      </c>
      <c r="B2046" s="483" t="s">
        <v>327</v>
      </c>
      <c r="C2046" s="494" t="s">
        <v>2392</v>
      </c>
      <c r="D2046" s="497" t="s">
        <v>329</v>
      </c>
      <c r="E2046" s="448" t="s">
        <v>42</v>
      </c>
      <c r="F2046" s="449">
        <v>5.29</v>
      </c>
      <c r="G2046" s="450">
        <v>58.3</v>
      </c>
      <c r="H2046" s="451">
        <f t="shared" si="172"/>
        <v>308.41000000000003</v>
      </c>
      <c r="I2046" s="482"/>
    </row>
    <row r="2047" spans="1:9" s="443" customFormat="1" ht="51" x14ac:dyDescent="0.2">
      <c r="A2047" s="480" t="s">
        <v>232</v>
      </c>
      <c r="B2047" s="483">
        <v>100981</v>
      </c>
      <c r="C2047" s="494" t="s">
        <v>2393</v>
      </c>
      <c r="D2047" s="497" t="s">
        <v>331</v>
      </c>
      <c r="E2047" s="448" t="s">
        <v>42</v>
      </c>
      <c r="F2047" s="449">
        <v>6.88</v>
      </c>
      <c r="G2047" s="450">
        <v>11.03</v>
      </c>
      <c r="H2047" s="451">
        <f t="shared" si="172"/>
        <v>75.89</v>
      </c>
      <c r="I2047" s="482"/>
    </row>
    <row r="2048" spans="1:9" s="443" customFormat="1" ht="25.5" x14ac:dyDescent="0.2">
      <c r="A2048" s="480" t="s">
        <v>222</v>
      </c>
      <c r="B2048" s="483" t="s">
        <v>332</v>
      </c>
      <c r="C2048" s="494" t="s">
        <v>2394</v>
      </c>
      <c r="D2048" s="497" t="s">
        <v>933</v>
      </c>
      <c r="E2048" s="448" t="s">
        <v>335</v>
      </c>
      <c r="F2048" s="449">
        <v>14.55</v>
      </c>
      <c r="G2048" s="450">
        <v>129.94999999999999</v>
      </c>
      <c r="H2048" s="451">
        <f t="shared" si="172"/>
        <v>1890.77</v>
      </c>
      <c r="I2048" s="482"/>
    </row>
    <row r="2049" spans="1:9" s="443" customFormat="1" x14ac:dyDescent="0.2">
      <c r="A2049" s="480"/>
      <c r="B2049" s="483"/>
      <c r="C2049" s="499" t="s">
        <v>2395</v>
      </c>
      <c r="D2049" s="500" t="s">
        <v>450</v>
      </c>
      <c r="E2049" s="448">
        <v>0</v>
      </c>
      <c r="F2049" s="449">
        <v>0</v>
      </c>
      <c r="G2049" s="450">
        <v>0</v>
      </c>
      <c r="H2049" s="451">
        <f t="shared" si="172"/>
        <v>0</v>
      </c>
      <c r="I2049" s="482"/>
    </row>
    <row r="2050" spans="1:9" s="443" customFormat="1" x14ac:dyDescent="0.2">
      <c r="A2050" s="480" t="s">
        <v>232</v>
      </c>
      <c r="B2050" s="483">
        <v>99811</v>
      </c>
      <c r="C2050" s="494" t="s">
        <v>2396</v>
      </c>
      <c r="D2050" s="497" t="s">
        <v>416</v>
      </c>
      <c r="E2050" s="448" t="s">
        <v>16</v>
      </c>
      <c r="F2050" s="449">
        <v>81.39</v>
      </c>
      <c r="G2050" s="450">
        <v>4.8</v>
      </c>
      <c r="H2050" s="451">
        <f t="shared" si="172"/>
        <v>390.67</v>
      </c>
      <c r="I2050" s="482"/>
    </row>
    <row r="2051" spans="1:9" s="443" customFormat="1" x14ac:dyDescent="0.2">
      <c r="A2051" s="480" t="s">
        <v>222</v>
      </c>
      <c r="B2051" s="483" t="s">
        <v>417</v>
      </c>
      <c r="C2051" s="494" t="s">
        <v>2397</v>
      </c>
      <c r="D2051" s="497" t="s">
        <v>419</v>
      </c>
      <c r="E2051" s="448" t="s">
        <v>16</v>
      </c>
      <c r="F2051" s="449">
        <v>81.39</v>
      </c>
      <c r="G2051" s="450">
        <v>23</v>
      </c>
      <c r="H2051" s="451">
        <f t="shared" si="172"/>
        <v>1871.97</v>
      </c>
      <c r="I2051" s="482"/>
    </row>
    <row r="2052" spans="1:9" s="443" customFormat="1" x14ac:dyDescent="0.2">
      <c r="A2052" s="480"/>
      <c r="B2052" s="483"/>
      <c r="C2052" s="499" t="s">
        <v>2398</v>
      </c>
      <c r="D2052" s="500" t="s">
        <v>511</v>
      </c>
      <c r="E2052" s="448">
        <v>0</v>
      </c>
      <c r="F2052" s="449">
        <v>0</v>
      </c>
      <c r="G2052" s="450">
        <v>0</v>
      </c>
      <c r="H2052" s="451">
        <f t="shared" si="172"/>
        <v>0</v>
      </c>
      <c r="I2052" s="482"/>
    </row>
    <row r="2053" spans="1:9" s="443" customFormat="1" ht="51" x14ac:dyDescent="0.2">
      <c r="A2053" s="480" t="s">
        <v>222</v>
      </c>
      <c r="B2053" s="483" t="s">
        <v>354</v>
      </c>
      <c r="C2053" s="494" t="s">
        <v>2399</v>
      </c>
      <c r="D2053" s="497" t="s">
        <v>356</v>
      </c>
      <c r="E2053" s="448" t="s">
        <v>16</v>
      </c>
      <c r="F2053" s="449">
        <v>81.39</v>
      </c>
      <c r="G2053" s="450">
        <v>93.62</v>
      </c>
      <c r="H2053" s="451">
        <f t="shared" si="172"/>
        <v>7619.73</v>
      </c>
      <c r="I2053" s="482"/>
    </row>
    <row r="2054" spans="1:9" s="443" customFormat="1" ht="25.5" x14ac:dyDescent="0.2">
      <c r="A2054" s="480"/>
      <c r="B2054" s="483"/>
      <c r="C2054" s="499" t="s">
        <v>2400</v>
      </c>
      <c r="D2054" s="500" t="s">
        <v>510</v>
      </c>
      <c r="E2054" s="448">
        <v>0</v>
      </c>
      <c r="F2054" s="449">
        <v>0</v>
      </c>
      <c r="G2054" s="450">
        <v>0</v>
      </c>
      <c r="H2054" s="451">
        <f t="shared" si="172"/>
        <v>0</v>
      </c>
      <c r="I2054" s="482"/>
    </row>
    <row r="2055" spans="1:9" s="443" customFormat="1" ht="63.75" x14ac:dyDescent="0.2">
      <c r="A2055" s="480" t="s">
        <v>222</v>
      </c>
      <c r="B2055" s="483" t="s">
        <v>475</v>
      </c>
      <c r="C2055" s="494" t="s">
        <v>2401</v>
      </c>
      <c r="D2055" s="497" t="s">
        <v>477</v>
      </c>
      <c r="E2055" s="448" t="s">
        <v>133</v>
      </c>
      <c r="F2055" s="449">
        <v>304.3</v>
      </c>
      <c r="G2055" s="450">
        <v>16.21</v>
      </c>
      <c r="H2055" s="451">
        <f t="shared" si="172"/>
        <v>4932.7</v>
      </c>
      <c r="I2055" s="482"/>
    </row>
    <row r="2056" spans="1:9" s="443" customFormat="1" ht="25.5" x14ac:dyDescent="0.2">
      <c r="A2056" s="480" t="s">
        <v>232</v>
      </c>
      <c r="B2056" s="483" t="s">
        <v>2197</v>
      </c>
      <c r="C2056" s="494" t="s">
        <v>2402</v>
      </c>
      <c r="D2056" s="497" t="s">
        <v>2199</v>
      </c>
      <c r="E2056" s="448" t="s">
        <v>4</v>
      </c>
      <c r="F2056" s="449">
        <v>30</v>
      </c>
      <c r="G2056" s="450">
        <v>117.7</v>
      </c>
      <c r="H2056" s="451">
        <f t="shared" si="172"/>
        <v>3531</v>
      </c>
      <c r="I2056" s="482"/>
    </row>
    <row r="2057" spans="1:9" s="443" customFormat="1" ht="38.25" x14ac:dyDescent="0.2">
      <c r="A2057" s="480" t="s">
        <v>232</v>
      </c>
      <c r="B2057" s="483">
        <v>100729</v>
      </c>
      <c r="C2057" s="494" t="s">
        <v>2403</v>
      </c>
      <c r="D2057" s="497" t="s">
        <v>486</v>
      </c>
      <c r="E2057" s="448" t="s">
        <v>16</v>
      </c>
      <c r="F2057" s="449">
        <v>23.32</v>
      </c>
      <c r="G2057" s="450">
        <v>24.86</v>
      </c>
      <c r="H2057" s="451">
        <f t="shared" si="172"/>
        <v>579.74</v>
      </c>
      <c r="I2057" s="482"/>
    </row>
    <row r="2058" spans="1:9" s="443" customFormat="1" ht="25.5" x14ac:dyDescent="0.2">
      <c r="A2058" s="480"/>
      <c r="B2058" s="483"/>
      <c r="C2058" s="499" t="s">
        <v>2404</v>
      </c>
      <c r="D2058" s="500" t="s">
        <v>454</v>
      </c>
      <c r="E2058" s="448">
        <v>0</v>
      </c>
      <c r="F2058" s="449">
        <v>0</v>
      </c>
      <c r="G2058" s="450">
        <v>0</v>
      </c>
      <c r="H2058" s="451">
        <f t="shared" si="172"/>
        <v>0</v>
      </c>
      <c r="I2058" s="482"/>
    </row>
    <row r="2059" spans="1:9" s="443" customFormat="1" ht="38.25" x14ac:dyDescent="0.2">
      <c r="A2059" s="480" t="s">
        <v>222</v>
      </c>
      <c r="B2059" s="483" t="s">
        <v>2201</v>
      </c>
      <c r="C2059" s="494" t="s">
        <v>2405</v>
      </c>
      <c r="D2059" s="497" t="s">
        <v>2203</v>
      </c>
      <c r="E2059" s="448" t="s">
        <v>4</v>
      </c>
      <c r="F2059" s="449">
        <v>1</v>
      </c>
      <c r="G2059" s="450">
        <v>112.27</v>
      </c>
      <c r="H2059" s="451">
        <f t="shared" si="172"/>
        <v>112.27</v>
      </c>
      <c r="I2059" s="482"/>
    </row>
    <row r="2060" spans="1:9" s="443" customFormat="1" ht="38.25" x14ac:dyDescent="0.2">
      <c r="A2060" s="480" t="s">
        <v>232</v>
      </c>
      <c r="B2060" s="483">
        <v>94229</v>
      </c>
      <c r="C2060" s="494" t="s">
        <v>2406</v>
      </c>
      <c r="D2060" s="497" t="s">
        <v>503</v>
      </c>
      <c r="E2060" s="448" t="s">
        <v>300</v>
      </c>
      <c r="F2060" s="449">
        <v>13</v>
      </c>
      <c r="G2060" s="450">
        <v>179.78</v>
      </c>
      <c r="H2060" s="451">
        <f t="shared" si="172"/>
        <v>2337.14</v>
      </c>
      <c r="I2060" s="482"/>
    </row>
    <row r="2061" spans="1:9" s="443" customFormat="1" x14ac:dyDescent="0.2">
      <c r="A2061" s="480"/>
      <c r="B2061" s="483"/>
      <c r="C2061" s="499" t="s">
        <v>2407</v>
      </c>
      <c r="D2061" s="500" t="s">
        <v>509</v>
      </c>
      <c r="E2061" s="448">
        <v>0</v>
      </c>
      <c r="F2061" s="449">
        <v>0</v>
      </c>
      <c r="G2061" s="450">
        <v>0</v>
      </c>
      <c r="H2061" s="451">
        <f t="shared" si="172"/>
        <v>0</v>
      </c>
      <c r="I2061" s="482"/>
    </row>
    <row r="2062" spans="1:9" s="443" customFormat="1" ht="38.25" x14ac:dyDescent="0.2">
      <c r="A2062" s="480" t="s">
        <v>232</v>
      </c>
      <c r="B2062" s="483">
        <v>100275</v>
      </c>
      <c r="C2062" s="494" t="s">
        <v>2408</v>
      </c>
      <c r="D2062" s="497" t="s">
        <v>505</v>
      </c>
      <c r="E2062" s="448" t="s">
        <v>506</v>
      </c>
      <c r="F2062" s="449">
        <v>74.650000000000006</v>
      </c>
      <c r="G2062" s="450">
        <v>24.48</v>
      </c>
      <c r="H2062" s="451">
        <f t="shared" si="172"/>
        <v>1827.43</v>
      </c>
      <c r="I2062" s="482"/>
    </row>
    <row r="2063" spans="1:9" s="443" customFormat="1" ht="38.25" x14ac:dyDescent="0.2">
      <c r="A2063" s="480" t="s">
        <v>232</v>
      </c>
      <c r="B2063" s="483">
        <v>94216</v>
      </c>
      <c r="C2063" s="494" t="s">
        <v>2409</v>
      </c>
      <c r="D2063" s="497" t="s">
        <v>508</v>
      </c>
      <c r="E2063" s="448" t="s">
        <v>16</v>
      </c>
      <c r="F2063" s="449">
        <v>74.650000000000006</v>
      </c>
      <c r="G2063" s="450">
        <v>189.71</v>
      </c>
      <c r="H2063" s="451">
        <f t="shared" si="172"/>
        <v>14161.85</v>
      </c>
      <c r="I2063" s="482"/>
    </row>
    <row r="2064" spans="1:9" s="443" customFormat="1" ht="25.5" x14ac:dyDescent="0.2">
      <c r="A2064" s="480"/>
      <c r="B2064" s="483"/>
      <c r="C2064" s="499" t="s">
        <v>2410</v>
      </c>
      <c r="D2064" s="500" t="s">
        <v>296</v>
      </c>
      <c r="E2064" s="448">
        <v>0</v>
      </c>
      <c r="F2064" s="449">
        <v>0</v>
      </c>
      <c r="G2064" s="450">
        <v>0</v>
      </c>
      <c r="H2064" s="451">
        <f t="shared" si="172"/>
        <v>0</v>
      </c>
      <c r="I2064" s="482"/>
    </row>
    <row r="2065" spans="1:9" s="443" customFormat="1" ht="38.25" x14ac:dyDescent="0.2">
      <c r="A2065" s="480" t="s">
        <v>222</v>
      </c>
      <c r="B2065" s="483" t="s">
        <v>297</v>
      </c>
      <c r="C2065" s="494" t="s">
        <v>2411</v>
      </c>
      <c r="D2065" s="497" t="s">
        <v>299</v>
      </c>
      <c r="E2065" s="448" t="s">
        <v>300</v>
      </c>
      <c r="F2065" s="449">
        <v>13</v>
      </c>
      <c r="G2065" s="450">
        <v>5.83</v>
      </c>
      <c r="H2065" s="451">
        <f t="shared" si="172"/>
        <v>75.790000000000006</v>
      </c>
      <c r="I2065" s="482"/>
    </row>
    <row r="2066" spans="1:9" s="443" customFormat="1" x14ac:dyDescent="0.2">
      <c r="A2066" s="480"/>
      <c r="B2066" s="483"/>
      <c r="C2066" s="499" t="s">
        <v>2412</v>
      </c>
      <c r="D2066" s="500" t="s">
        <v>302</v>
      </c>
      <c r="E2066" s="448">
        <v>0</v>
      </c>
      <c r="F2066" s="449">
        <v>0</v>
      </c>
      <c r="G2066" s="450">
        <v>0</v>
      </c>
      <c r="H2066" s="451">
        <f t="shared" si="172"/>
        <v>0</v>
      </c>
      <c r="I2066" s="482"/>
    </row>
    <row r="2067" spans="1:9" s="443" customFormat="1" ht="25.5" x14ac:dyDescent="0.2">
      <c r="A2067" s="480" t="s">
        <v>232</v>
      </c>
      <c r="B2067" s="483">
        <v>99814</v>
      </c>
      <c r="C2067" s="494" t="s">
        <v>2413</v>
      </c>
      <c r="D2067" s="497" t="s">
        <v>304</v>
      </c>
      <c r="E2067" s="448" t="s">
        <v>16</v>
      </c>
      <c r="F2067" s="449">
        <v>24.7</v>
      </c>
      <c r="G2067" s="450">
        <v>2.67</v>
      </c>
      <c r="H2067" s="451">
        <f t="shared" si="172"/>
        <v>65.95</v>
      </c>
      <c r="I2067" s="482"/>
    </row>
    <row r="2068" spans="1:9" s="443" customFormat="1" x14ac:dyDescent="0.2">
      <c r="A2068" s="480"/>
      <c r="B2068" s="483"/>
      <c r="C2068" s="499" t="s">
        <v>2414</v>
      </c>
      <c r="D2068" s="500" t="s">
        <v>306</v>
      </c>
      <c r="E2068" s="448">
        <v>0</v>
      </c>
      <c r="F2068" s="449">
        <v>0</v>
      </c>
      <c r="G2068" s="450">
        <v>0</v>
      </c>
      <c r="H2068" s="451">
        <f t="shared" si="172"/>
        <v>0</v>
      </c>
      <c r="I2068" s="482"/>
    </row>
    <row r="2069" spans="1:9" s="443" customFormat="1" ht="25.5" x14ac:dyDescent="0.2">
      <c r="A2069" s="480" t="s">
        <v>222</v>
      </c>
      <c r="B2069" s="483" t="s">
        <v>307</v>
      </c>
      <c r="C2069" s="494" t="s">
        <v>2415</v>
      </c>
      <c r="D2069" s="497" t="s">
        <v>309</v>
      </c>
      <c r="E2069" s="448" t="s">
        <v>300</v>
      </c>
      <c r="F2069" s="449">
        <v>2.4700000000000002</v>
      </c>
      <c r="G2069" s="450">
        <v>6.98</v>
      </c>
      <c r="H2069" s="451">
        <f t="shared" si="172"/>
        <v>17.239999999999998</v>
      </c>
      <c r="I2069" s="482"/>
    </row>
    <row r="2070" spans="1:9" s="443" customFormat="1" ht="51" x14ac:dyDescent="0.2">
      <c r="A2070" s="480" t="s">
        <v>222</v>
      </c>
      <c r="B2070" s="483" t="s">
        <v>310</v>
      </c>
      <c r="C2070" s="494" t="s">
        <v>2416</v>
      </c>
      <c r="D2070" s="497" t="s">
        <v>312</v>
      </c>
      <c r="E2070" s="448" t="s">
        <v>42</v>
      </c>
      <c r="F2070" s="449">
        <v>0.01</v>
      </c>
      <c r="G2070" s="450">
        <v>4801.1000000000004</v>
      </c>
      <c r="H2070" s="451">
        <f t="shared" si="172"/>
        <v>48.01</v>
      </c>
      <c r="I2070" s="482"/>
    </row>
    <row r="2071" spans="1:9" s="443" customFormat="1" ht="38.25" x14ac:dyDescent="0.2">
      <c r="A2071" s="480" t="s">
        <v>222</v>
      </c>
      <c r="B2071" s="483" t="s">
        <v>313</v>
      </c>
      <c r="C2071" s="494" t="s">
        <v>2417</v>
      </c>
      <c r="D2071" s="497" t="s">
        <v>315</v>
      </c>
      <c r="E2071" s="448" t="s">
        <v>16</v>
      </c>
      <c r="F2071" s="449">
        <v>0.25</v>
      </c>
      <c r="G2071" s="450">
        <v>21.86</v>
      </c>
      <c r="H2071" s="451">
        <f t="shared" si="172"/>
        <v>5.47</v>
      </c>
      <c r="I2071" s="482"/>
    </row>
    <row r="2072" spans="1:9" s="443" customFormat="1" ht="25.5" x14ac:dyDescent="0.2">
      <c r="A2072" s="480" t="s">
        <v>232</v>
      </c>
      <c r="B2072" s="483">
        <v>100717</v>
      </c>
      <c r="C2072" s="494" t="s">
        <v>2418</v>
      </c>
      <c r="D2072" s="497" t="s">
        <v>317</v>
      </c>
      <c r="E2072" s="448" t="s">
        <v>16</v>
      </c>
      <c r="F2072" s="449">
        <v>0.25</v>
      </c>
      <c r="G2072" s="450">
        <v>12.47</v>
      </c>
      <c r="H2072" s="451">
        <f t="shared" si="172"/>
        <v>3.12</v>
      </c>
      <c r="I2072" s="482"/>
    </row>
    <row r="2073" spans="1:9" s="443" customFormat="1" ht="38.25" x14ac:dyDescent="0.2">
      <c r="A2073" s="480" t="s">
        <v>222</v>
      </c>
      <c r="B2073" s="483" t="s">
        <v>318</v>
      </c>
      <c r="C2073" s="494" t="s">
        <v>2419</v>
      </c>
      <c r="D2073" s="497" t="s">
        <v>320</v>
      </c>
      <c r="E2073" s="448" t="s">
        <v>133</v>
      </c>
      <c r="F2073" s="449">
        <v>0.24</v>
      </c>
      <c r="G2073" s="450">
        <v>39.78</v>
      </c>
      <c r="H2073" s="451">
        <f t="shared" si="172"/>
        <v>9.5500000000000007</v>
      </c>
      <c r="I2073" s="482"/>
    </row>
    <row r="2074" spans="1:9" s="443" customFormat="1" ht="25.5" x14ac:dyDescent="0.2">
      <c r="A2074" s="480" t="s">
        <v>222</v>
      </c>
      <c r="B2074" s="483" t="s">
        <v>321</v>
      </c>
      <c r="C2074" s="494" t="s">
        <v>2420</v>
      </c>
      <c r="D2074" s="497" t="s">
        <v>323</v>
      </c>
      <c r="E2074" s="448" t="s">
        <v>16</v>
      </c>
      <c r="F2074" s="449">
        <v>0.25</v>
      </c>
      <c r="G2074" s="450">
        <v>62.15</v>
      </c>
      <c r="H2074" s="451">
        <f t="shared" si="172"/>
        <v>15.54</v>
      </c>
      <c r="I2074" s="482"/>
    </row>
    <row r="2075" spans="1:9" s="443" customFormat="1" ht="25.5" x14ac:dyDescent="0.2">
      <c r="A2075" s="480" t="s">
        <v>222</v>
      </c>
      <c r="B2075" s="483" t="s">
        <v>324</v>
      </c>
      <c r="C2075" s="494" t="s">
        <v>2421</v>
      </c>
      <c r="D2075" s="497" t="s">
        <v>326</v>
      </c>
      <c r="E2075" s="448" t="s">
        <v>42</v>
      </c>
      <c r="F2075" s="449">
        <v>0.01</v>
      </c>
      <c r="G2075" s="450">
        <v>8925.89</v>
      </c>
      <c r="H2075" s="451">
        <f t="shared" ref="H2075:H2112" si="173">+F2075*G2075</f>
        <v>89.26</v>
      </c>
      <c r="I2075" s="482"/>
    </row>
    <row r="2076" spans="1:9" s="443" customFormat="1" ht="25.5" x14ac:dyDescent="0.2">
      <c r="A2076" s="480" t="s">
        <v>222</v>
      </c>
      <c r="B2076" s="483" t="s">
        <v>327</v>
      </c>
      <c r="C2076" s="494" t="s">
        <v>2422</v>
      </c>
      <c r="D2076" s="497" t="s">
        <v>329</v>
      </c>
      <c r="E2076" s="448" t="s">
        <v>42</v>
      </c>
      <c r="F2076" s="449">
        <v>0.01</v>
      </c>
      <c r="G2076" s="450">
        <v>58.3</v>
      </c>
      <c r="H2076" s="451">
        <f t="shared" si="173"/>
        <v>0.57999999999999996</v>
      </c>
      <c r="I2076" s="482"/>
    </row>
    <row r="2077" spans="1:9" s="443" customFormat="1" ht="51" x14ac:dyDescent="0.2">
      <c r="A2077" s="480" t="s">
        <v>232</v>
      </c>
      <c r="B2077" s="483">
        <v>100981</v>
      </c>
      <c r="C2077" s="494" t="s">
        <v>2423</v>
      </c>
      <c r="D2077" s="497" t="s">
        <v>331</v>
      </c>
      <c r="E2077" s="448" t="s">
        <v>42</v>
      </c>
      <c r="F2077" s="449">
        <v>0.02</v>
      </c>
      <c r="G2077" s="450">
        <v>11.03</v>
      </c>
      <c r="H2077" s="451">
        <f t="shared" si="173"/>
        <v>0.22</v>
      </c>
      <c r="I2077" s="482"/>
    </row>
    <row r="2078" spans="1:9" s="443" customFormat="1" ht="25.5" x14ac:dyDescent="0.2">
      <c r="A2078" s="480" t="s">
        <v>222</v>
      </c>
      <c r="B2078" s="483" t="s">
        <v>332</v>
      </c>
      <c r="C2078" s="494" t="s">
        <v>2424</v>
      </c>
      <c r="D2078" s="497" t="s">
        <v>925</v>
      </c>
      <c r="E2078" s="448" t="s">
        <v>335</v>
      </c>
      <c r="F2078" s="449">
        <v>0.04</v>
      </c>
      <c r="G2078" s="450">
        <v>129.94999999999999</v>
      </c>
      <c r="H2078" s="451">
        <f t="shared" si="173"/>
        <v>5.2</v>
      </c>
      <c r="I2078" s="482"/>
    </row>
    <row r="2079" spans="1:9" s="443" customFormat="1" ht="25.5" x14ac:dyDescent="0.2">
      <c r="A2079" s="480"/>
      <c r="B2079" s="483"/>
      <c r="C2079" s="499" t="s">
        <v>2425</v>
      </c>
      <c r="D2079" s="500" t="s">
        <v>2230</v>
      </c>
      <c r="E2079" s="448">
        <v>0</v>
      </c>
      <c r="F2079" s="449">
        <v>0</v>
      </c>
      <c r="G2079" s="450">
        <v>0</v>
      </c>
      <c r="H2079" s="451">
        <f t="shared" si="173"/>
        <v>0</v>
      </c>
      <c r="I2079" s="482"/>
    </row>
    <row r="2080" spans="1:9" s="443" customFormat="1" x14ac:dyDescent="0.2">
      <c r="A2080" s="480"/>
      <c r="B2080" s="483"/>
      <c r="C2080" s="499" t="s">
        <v>2426</v>
      </c>
      <c r="D2080" s="500" t="s">
        <v>2220</v>
      </c>
      <c r="E2080" s="448"/>
      <c r="F2080" s="449"/>
      <c r="G2080" s="450"/>
      <c r="H2080" s="451">
        <f t="shared" si="173"/>
        <v>0</v>
      </c>
      <c r="I2080" s="482"/>
    </row>
    <row r="2081" spans="1:9" s="443" customFormat="1" ht="25.5" x14ac:dyDescent="0.2">
      <c r="A2081" s="480" t="s">
        <v>222</v>
      </c>
      <c r="B2081" s="483" t="s">
        <v>2221</v>
      </c>
      <c r="C2081" s="494" t="s">
        <v>2427</v>
      </c>
      <c r="D2081" s="497" t="s">
        <v>2223</v>
      </c>
      <c r="E2081" s="448" t="s">
        <v>16</v>
      </c>
      <c r="F2081" s="449">
        <v>1.62</v>
      </c>
      <c r="G2081" s="450">
        <v>11.28</v>
      </c>
      <c r="H2081" s="451">
        <f t="shared" si="173"/>
        <v>18.27</v>
      </c>
      <c r="I2081" s="482"/>
    </row>
    <row r="2082" spans="1:9" s="443" customFormat="1" ht="25.5" x14ac:dyDescent="0.2">
      <c r="A2082" s="480" t="s">
        <v>232</v>
      </c>
      <c r="B2082" s="483" t="s">
        <v>2224</v>
      </c>
      <c r="C2082" s="494" t="s">
        <v>2428</v>
      </c>
      <c r="D2082" s="497" t="s">
        <v>2226</v>
      </c>
      <c r="E2082" s="448" t="s">
        <v>300</v>
      </c>
      <c r="F2082" s="449">
        <v>10.8</v>
      </c>
      <c r="G2082" s="450">
        <v>86.45</v>
      </c>
      <c r="H2082" s="451">
        <f t="shared" si="173"/>
        <v>933.66</v>
      </c>
      <c r="I2082" s="482"/>
    </row>
    <row r="2083" spans="1:9" s="443" customFormat="1" x14ac:dyDescent="0.2">
      <c r="A2083" s="480"/>
      <c r="B2083" s="483"/>
      <c r="C2083" s="499" t="s">
        <v>2429</v>
      </c>
      <c r="D2083" s="500" t="s">
        <v>358</v>
      </c>
      <c r="E2083" s="448"/>
      <c r="F2083" s="449"/>
      <c r="G2083" s="450"/>
      <c r="H2083" s="451">
        <f t="shared" si="173"/>
        <v>0</v>
      </c>
      <c r="I2083" s="482"/>
    </row>
    <row r="2084" spans="1:9" s="443" customFormat="1" ht="25.5" x14ac:dyDescent="0.2">
      <c r="A2084" s="480" t="s">
        <v>222</v>
      </c>
      <c r="B2084" s="483" t="s">
        <v>361</v>
      </c>
      <c r="C2084" s="494" t="s">
        <v>2430</v>
      </c>
      <c r="D2084" s="497" t="s">
        <v>363</v>
      </c>
      <c r="E2084" s="448" t="s">
        <v>300</v>
      </c>
      <c r="F2084" s="449">
        <v>13</v>
      </c>
      <c r="G2084" s="450">
        <v>53.85</v>
      </c>
      <c r="H2084" s="451">
        <f t="shared" si="173"/>
        <v>700.05</v>
      </c>
      <c r="I2084" s="482"/>
    </row>
    <row r="2085" spans="1:9" s="443" customFormat="1" x14ac:dyDescent="0.2">
      <c r="A2085" s="480"/>
      <c r="B2085" s="483"/>
      <c r="C2085" s="499" t="s">
        <v>99</v>
      </c>
      <c r="D2085" s="500" t="s">
        <v>927</v>
      </c>
      <c r="E2085" s="448"/>
      <c r="F2085" s="449"/>
      <c r="G2085" s="450"/>
      <c r="H2085" s="451">
        <f t="shared" si="173"/>
        <v>0</v>
      </c>
      <c r="I2085" s="482"/>
    </row>
    <row r="2086" spans="1:9" s="443" customFormat="1" ht="25.5" x14ac:dyDescent="0.2">
      <c r="A2086" s="480"/>
      <c r="B2086" s="483"/>
      <c r="C2086" s="499" t="s">
        <v>2431</v>
      </c>
      <c r="D2086" s="500" t="s">
        <v>2181</v>
      </c>
      <c r="E2086" s="448">
        <v>0</v>
      </c>
      <c r="F2086" s="449">
        <v>0</v>
      </c>
      <c r="G2086" s="450">
        <v>0</v>
      </c>
      <c r="H2086" s="451">
        <f t="shared" si="173"/>
        <v>0</v>
      </c>
      <c r="I2086" s="482"/>
    </row>
    <row r="2087" spans="1:9" s="443" customFormat="1" ht="25.5" x14ac:dyDescent="0.2">
      <c r="A2087" s="480"/>
      <c r="B2087" s="483"/>
      <c r="C2087" s="499" t="s">
        <v>2432</v>
      </c>
      <c r="D2087" s="500" t="s">
        <v>372</v>
      </c>
      <c r="E2087" s="448"/>
      <c r="F2087" s="449"/>
      <c r="G2087" s="450"/>
      <c r="H2087" s="451">
        <f t="shared" si="173"/>
        <v>0</v>
      </c>
      <c r="I2087" s="482"/>
    </row>
    <row r="2088" spans="1:9" s="443" customFormat="1" ht="38.25" x14ac:dyDescent="0.2">
      <c r="A2088" s="480" t="s">
        <v>232</v>
      </c>
      <c r="B2088" s="483">
        <v>97647</v>
      </c>
      <c r="C2088" s="494" t="s">
        <v>2433</v>
      </c>
      <c r="D2088" s="497" t="s">
        <v>374</v>
      </c>
      <c r="E2088" s="448" t="s">
        <v>16</v>
      </c>
      <c r="F2088" s="449">
        <v>83.6</v>
      </c>
      <c r="G2088" s="450">
        <v>4.82</v>
      </c>
      <c r="H2088" s="451">
        <f t="shared" si="173"/>
        <v>402.95</v>
      </c>
      <c r="I2088" s="482"/>
    </row>
    <row r="2089" spans="1:9" s="443" customFormat="1" ht="25.5" x14ac:dyDescent="0.2">
      <c r="A2089" s="480" t="s">
        <v>232</v>
      </c>
      <c r="B2089" s="483">
        <v>97650</v>
      </c>
      <c r="C2089" s="494" t="s">
        <v>2434</v>
      </c>
      <c r="D2089" s="497" t="s">
        <v>376</v>
      </c>
      <c r="E2089" s="448" t="s">
        <v>16</v>
      </c>
      <c r="F2089" s="449">
        <v>83.6</v>
      </c>
      <c r="G2089" s="450">
        <v>10.38</v>
      </c>
      <c r="H2089" s="451">
        <f t="shared" si="173"/>
        <v>867.77</v>
      </c>
      <c r="I2089" s="482"/>
    </row>
    <row r="2090" spans="1:9" s="443" customFormat="1" ht="25.5" x14ac:dyDescent="0.2">
      <c r="A2090" s="480" t="s">
        <v>222</v>
      </c>
      <c r="B2090" s="483" t="s">
        <v>327</v>
      </c>
      <c r="C2090" s="494" t="s">
        <v>2435</v>
      </c>
      <c r="D2090" s="497" t="s">
        <v>329</v>
      </c>
      <c r="E2090" s="448" t="s">
        <v>42</v>
      </c>
      <c r="F2090" s="449">
        <v>10.87</v>
      </c>
      <c r="G2090" s="450">
        <v>58.3</v>
      </c>
      <c r="H2090" s="451">
        <f t="shared" si="173"/>
        <v>633.72</v>
      </c>
      <c r="I2090" s="482"/>
    </row>
    <row r="2091" spans="1:9" s="443" customFormat="1" ht="51" x14ac:dyDescent="0.2">
      <c r="A2091" s="480" t="s">
        <v>232</v>
      </c>
      <c r="B2091" s="483">
        <v>100981</v>
      </c>
      <c r="C2091" s="494" t="s">
        <v>2436</v>
      </c>
      <c r="D2091" s="497" t="s">
        <v>331</v>
      </c>
      <c r="E2091" s="448" t="s">
        <v>42</v>
      </c>
      <c r="F2091" s="449">
        <v>14.13</v>
      </c>
      <c r="G2091" s="450">
        <v>11.03</v>
      </c>
      <c r="H2091" s="451">
        <f t="shared" si="173"/>
        <v>155.85</v>
      </c>
      <c r="I2091" s="482"/>
    </row>
    <row r="2092" spans="1:9" s="443" customFormat="1" ht="25.5" x14ac:dyDescent="0.2">
      <c r="A2092" s="480" t="s">
        <v>222</v>
      </c>
      <c r="B2092" s="483" t="s">
        <v>332</v>
      </c>
      <c r="C2092" s="494" t="s">
        <v>2437</v>
      </c>
      <c r="D2092" s="497" t="s">
        <v>933</v>
      </c>
      <c r="E2092" s="448" t="s">
        <v>335</v>
      </c>
      <c r="F2092" s="449">
        <v>29.89</v>
      </c>
      <c r="G2092" s="450">
        <v>129.94999999999999</v>
      </c>
      <c r="H2092" s="451">
        <f t="shared" si="173"/>
        <v>3884.21</v>
      </c>
      <c r="I2092" s="482"/>
    </row>
    <row r="2093" spans="1:9" s="443" customFormat="1" ht="25.5" x14ac:dyDescent="0.2">
      <c r="A2093" s="480"/>
      <c r="B2093" s="483"/>
      <c r="C2093" s="499" t="s">
        <v>2438</v>
      </c>
      <c r="D2093" s="500" t="s">
        <v>381</v>
      </c>
      <c r="E2093" s="448"/>
      <c r="F2093" s="449"/>
      <c r="G2093" s="450"/>
      <c r="H2093" s="451">
        <f t="shared" si="173"/>
        <v>0</v>
      </c>
      <c r="I2093" s="482"/>
    </row>
    <row r="2094" spans="1:9" s="443" customFormat="1" ht="38.25" x14ac:dyDescent="0.2">
      <c r="A2094" s="480" t="s">
        <v>232</v>
      </c>
      <c r="B2094" s="483">
        <v>104791</v>
      </c>
      <c r="C2094" s="494" t="s">
        <v>2439</v>
      </c>
      <c r="D2094" s="497" t="s">
        <v>383</v>
      </c>
      <c r="E2094" s="448" t="s">
        <v>16</v>
      </c>
      <c r="F2094" s="449">
        <v>90.33</v>
      </c>
      <c r="G2094" s="450">
        <v>8.77</v>
      </c>
      <c r="H2094" s="451">
        <f t="shared" si="173"/>
        <v>792.19</v>
      </c>
      <c r="I2094" s="482"/>
    </row>
    <row r="2095" spans="1:9" s="443" customFormat="1" ht="25.5" x14ac:dyDescent="0.2">
      <c r="A2095" s="480" t="s">
        <v>222</v>
      </c>
      <c r="B2095" s="483" t="s">
        <v>327</v>
      </c>
      <c r="C2095" s="494" t="s">
        <v>2440</v>
      </c>
      <c r="D2095" s="497" t="s">
        <v>329</v>
      </c>
      <c r="E2095" s="448" t="s">
        <v>42</v>
      </c>
      <c r="F2095" s="449">
        <v>5.87</v>
      </c>
      <c r="G2095" s="450">
        <v>58.3</v>
      </c>
      <c r="H2095" s="451">
        <f t="shared" si="173"/>
        <v>342.22</v>
      </c>
      <c r="I2095" s="482"/>
    </row>
    <row r="2096" spans="1:9" s="443" customFormat="1" ht="51" x14ac:dyDescent="0.2">
      <c r="A2096" s="480" t="s">
        <v>232</v>
      </c>
      <c r="B2096" s="483">
        <v>100981</v>
      </c>
      <c r="C2096" s="494" t="s">
        <v>2441</v>
      </c>
      <c r="D2096" s="497" t="s">
        <v>331</v>
      </c>
      <c r="E2096" s="448" t="s">
        <v>42</v>
      </c>
      <c r="F2096" s="449">
        <v>7.63</v>
      </c>
      <c r="G2096" s="450">
        <v>11.03</v>
      </c>
      <c r="H2096" s="451">
        <f t="shared" si="173"/>
        <v>84.16</v>
      </c>
      <c r="I2096" s="482"/>
    </row>
    <row r="2097" spans="1:9" s="443" customFormat="1" ht="25.5" x14ac:dyDescent="0.2">
      <c r="A2097" s="480" t="s">
        <v>222</v>
      </c>
      <c r="B2097" s="483" t="s">
        <v>332</v>
      </c>
      <c r="C2097" s="494" t="s">
        <v>2442</v>
      </c>
      <c r="D2097" s="497" t="s">
        <v>933</v>
      </c>
      <c r="E2097" s="448" t="s">
        <v>335</v>
      </c>
      <c r="F2097" s="449">
        <v>16.149999999999999</v>
      </c>
      <c r="G2097" s="450">
        <v>129.94999999999999</v>
      </c>
      <c r="H2097" s="451">
        <f t="shared" si="173"/>
        <v>2098.69</v>
      </c>
      <c r="I2097" s="482"/>
    </row>
    <row r="2098" spans="1:9" s="443" customFormat="1" x14ac:dyDescent="0.2">
      <c r="A2098" s="480"/>
      <c r="B2098" s="483"/>
      <c r="C2098" s="499" t="s">
        <v>2443</v>
      </c>
      <c r="D2098" s="500" t="s">
        <v>450</v>
      </c>
      <c r="E2098" s="448">
        <v>0</v>
      </c>
      <c r="F2098" s="449">
        <v>0</v>
      </c>
      <c r="G2098" s="450">
        <v>0</v>
      </c>
      <c r="H2098" s="451">
        <f t="shared" si="173"/>
        <v>0</v>
      </c>
      <c r="I2098" s="482"/>
    </row>
    <row r="2099" spans="1:9" s="443" customFormat="1" x14ac:dyDescent="0.2">
      <c r="A2099" s="480" t="s">
        <v>232</v>
      </c>
      <c r="B2099" s="483">
        <v>99811</v>
      </c>
      <c r="C2099" s="494" t="s">
        <v>2444</v>
      </c>
      <c r="D2099" s="497" t="s">
        <v>416</v>
      </c>
      <c r="E2099" s="448" t="s">
        <v>16</v>
      </c>
      <c r="F2099" s="449">
        <v>90.33</v>
      </c>
      <c r="G2099" s="450">
        <v>4.8</v>
      </c>
      <c r="H2099" s="451">
        <f t="shared" si="173"/>
        <v>433.58</v>
      </c>
      <c r="I2099" s="482"/>
    </row>
    <row r="2100" spans="1:9" s="443" customFormat="1" x14ac:dyDescent="0.2">
      <c r="A2100" s="480" t="s">
        <v>222</v>
      </c>
      <c r="B2100" s="483" t="s">
        <v>417</v>
      </c>
      <c r="C2100" s="494" t="s">
        <v>2445</v>
      </c>
      <c r="D2100" s="497" t="s">
        <v>419</v>
      </c>
      <c r="E2100" s="448" t="s">
        <v>16</v>
      </c>
      <c r="F2100" s="449">
        <v>90.33</v>
      </c>
      <c r="G2100" s="450">
        <v>23</v>
      </c>
      <c r="H2100" s="451">
        <f t="shared" si="173"/>
        <v>2077.59</v>
      </c>
      <c r="I2100" s="482"/>
    </row>
    <row r="2101" spans="1:9" s="443" customFormat="1" x14ac:dyDescent="0.2">
      <c r="A2101" s="480"/>
      <c r="B2101" s="483"/>
      <c r="C2101" s="499" t="s">
        <v>2446</v>
      </c>
      <c r="D2101" s="500" t="s">
        <v>511</v>
      </c>
      <c r="E2101" s="448">
        <v>0</v>
      </c>
      <c r="F2101" s="449">
        <v>0</v>
      </c>
      <c r="G2101" s="450">
        <v>0</v>
      </c>
      <c r="H2101" s="451">
        <f t="shared" si="173"/>
        <v>0</v>
      </c>
      <c r="I2101" s="482"/>
    </row>
    <row r="2102" spans="1:9" s="443" customFormat="1" ht="51" x14ac:dyDescent="0.2">
      <c r="A2102" s="480" t="s">
        <v>222</v>
      </c>
      <c r="B2102" s="483" t="s">
        <v>354</v>
      </c>
      <c r="C2102" s="494" t="s">
        <v>2447</v>
      </c>
      <c r="D2102" s="497" t="s">
        <v>356</v>
      </c>
      <c r="E2102" s="448" t="s">
        <v>16</v>
      </c>
      <c r="F2102" s="449">
        <v>90.33</v>
      </c>
      <c r="G2102" s="450">
        <v>93.62</v>
      </c>
      <c r="H2102" s="451">
        <f t="shared" si="173"/>
        <v>8456.69</v>
      </c>
      <c r="I2102" s="482"/>
    </row>
    <row r="2103" spans="1:9" s="443" customFormat="1" ht="25.5" x14ac:dyDescent="0.2">
      <c r="A2103" s="480"/>
      <c r="B2103" s="483"/>
      <c r="C2103" s="499" t="s">
        <v>2448</v>
      </c>
      <c r="D2103" s="500" t="s">
        <v>510</v>
      </c>
      <c r="E2103" s="448">
        <v>0</v>
      </c>
      <c r="F2103" s="449">
        <v>0</v>
      </c>
      <c r="G2103" s="450">
        <v>0</v>
      </c>
      <c r="H2103" s="451">
        <f t="shared" si="173"/>
        <v>0</v>
      </c>
      <c r="I2103" s="482"/>
    </row>
    <row r="2104" spans="1:9" s="443" customFormat="1" ht="63.75" x14ac:dyDescent="0.2">
      <c r="A2104" s="480" t="s">
        <v>222</v>
      </c>
      <c r="B2104" s="483" t="s">
        <v>475</v>
      </c>
      <c r="C2104" s="494" t="s">
        <v>2449</v>
      </c>
      <c r="D2104" s="497" t="s">
        <v>477</v>
      </c>
      <c r="E2104" s="448" t="s">
        <v>133</v>
      </c>
      <c r="F2104" s="449">
        <v>331.41</v>
      </c>
      <c r="G2104" s="450">
        <v>16.21</v>
      </c>
      <c r="H2104" s="451">
        <f t="shared" si="173"/>
        <v>5372.16</v>
      </c>
      <c r="I2104" s="482"/>
    </row>
    <row r="2105" spans="1:9" s="443" customFormat="1" ht="25.5" x14ac:dyDescent="0.2">
      <c r="A2105" s="480" t="s">
        <v>232</v>
      </c>
      <c r="B2105" s="483" t="s">
        <v>2197</v>
      </c>
      <c r="C2105" s="494" t="s">
        <v>2450</v>
      </c>
      <c r="D2105" s="497" t="s">
        <v>2199</v>
      </c>
      <c r="E2105" s="448" t="s">
        <v>4</v>
      </c>
      <c r="F2105" s="449">
        <v>60</v>
      </c>
      <c r="G2105" s="450">
        <v>117.7</v>
      </c>
      <c r="H2105" s="451">
        <f t="shared" si="173"/>
        <v>7062</v>
      </c>
      <c r="I2105" s="482"/>
    </row>
    <row r="2106" spans="1:9" s="443" customFormat="1" ht="38.25" x14ac:dyDescent="0.2">
      <c r="A2106" s="480" t="s">
        <v>232</v>
      </c>
      <c r="B2106" s="483">
        <v>100729</v>
      </c>
      <c r="C2106" s="494" t="s">
        <v>2451</v>
      </c>
      <c r="D2106" s="497" t="s">
        <v>486</v>
      </c>
      <c r="E2106" s="448" t="s">
        <v>16</v>
      </c>
      <c r="F2106" s="449">
        <v>24.73</v>
      </c>
      <c r="G2106" s="450">
        <v>24.86</v>
      </c>
      <c r="H2106" s="451">
        <f t="shared" si="173"/>
        <v>614.79</v>
      </c>
      <c r="I2106" s="482"/>
    </row>
    <row r="2107" spans="1:9" s="443" customFormat="1" ht="25.5" x14ac:dyDescent="0.2">
      <c r="A2107" s="480"/>
      <c r="B2107" s="483"/>
      <c r="C2107" s="499" t="s">
        <v>2452</v>
      </c>
      <c r="D2107" s="500" t="s">
        <v>454</v>
      </c>
      <c r="E2107" s="448">
        <v>0</v>
      </c>
      <c r="F2107" s="449">
        <v>0</v>
      </c>
      <c r="G2107" s="450">
        <v>0</v>
      </c>
      <c r="H2107" s="451">
        <f t="shared" si="173"/>
        <v>0</v>
      </c>
      <c r="I2107" s="482"/>
    </row>
    <row r="2108" spans="1:9" s="443" customFormat="1" ht="38.25" x14ac:dyDescent="0.2">
      <c r="A2108" s="480" t="s">
        <v>222</v>
      </c>
      <c r="B2108" s="483" t="s">
        <v>2201</v>
      </c>
      <c r="C2108" s="494" t="s">
        <v>2453</v>
      </c>
      <c r="D2108" s="497" t="s">
        <v>2203</v>
      </c>
      <c r="E2108" s="448" t="s">
        <v>4</v>
      </c>
      <c r="F2108" s="449">
        <v>1</v>
      </c>
      <c r="G2108" s="450">
        <v>112.27</v>
      </c>
      <c r="H2108" s="451">
        <f t="shared" si="173"/>
        <v>112.27</v>
      </c>
      <c r="I2108" s="482"/>
    </row>
    <row r="2109" spans="1:9" s="443" customFormat="1" ht="38.25" x14ac:dyDescent="0.2">
      <c r="A2109" s="480" t="s">
        <v>232</v>
      </c>
      <c r="B2109" s="483">
        <v>94229</v>
      </c>
      <c r="C2109" s="494" t="s">
        <v>2454</v>
      </c>
      <c r="D2109" s="497" t="s">
        <v>503</v>
      </c>
      <c r="E2109" s="448" t="s">
        <v>300</v>
      </c>
      <c r="F2109" s="449">
        <v>11.6</v>
      </c>
      <c r="G2109" s="450">
        <v>179.78</v>
      </c>
      <c r="H2109" s="451">
        <f t="shared" si="173"/>
        <v>2085.4499999999998</v>
      </c>
      <c r="I2109" s="482"/>
    </row>
    <row r="2110" spans="1:9" s="443" customFormat="1" x14ac:dyDescent="0.2">
      <c r="A2110" s="480"/>
      <c r="B2110" s="483"/>
      <c r="C2110" s="499" t="s">
        <v>2455</v>
      </c>
      <c r="D2110" s="500" t="s">
        <v>509</v>
      </c>
      <c r="E2110" s="448">
        <v>0</v>
      </c>
      <c r="F2110" s="449">
        <v>0</v>
      </c>
      <c r="G2110" s="450">
        <v>0</v>
      </c>
      <c r="H2110" s="451">
        <f t="shared" si="173"/>
        <v>0</v>
      </c>
      <c r="I2110" s="482"/>
    </row>
    <row r="2111" spans="1:9" s="443" customFormat="1" ht="38.25" x14ac:dyDescent="0.2">
      <c r="A2111" s="480" t="s">
        <v>232</v>
      </c>
      <c r="B2111" s="483">
        <v>100275</v>
      </c>
      <c r="C2111" s="494" t="s">
        <v>2456</v>
      </c>
      <c r="D2111" s="497" t="s">
        <v>505</v>
      </c>
      <c r="E2111" s="448" t="s">
        <v>506</v>
      </c>
      <c r="F2111" s="449">
        <v>83.6</v>
      </c>
      <c r="G2111" s="450">
        <v>24.48</v>
      </c>
      <c r="H2111" s="451">
        <f t="shared" si="173"/>
        <v>2046.53</v>
      </c>
      <c r="I2111" s="482"/>
    </row>
    <row r="2112" spans="1:9" s="443" customFormat="1" ht="38.25" x14ac:dyDescent="0.2">
      <c r="A2112" s="480" t="s">
        <v>232</v>
      </c>
      <c r="B2112" s="483">
        <v>94216</v>
      </c>
      <c r="C2112" s="494" t="s">
        <v>2457</v>
      </c>
      <c r="D2112" s="497" t="s">
        <v>508</v>
      </c>
      <c r="E2112" s="448" t="s">
        <v>16</v>
      </c>
      <c r="F2112" s="449">
        <v>83.6</v>
      </c>
      <c r="G2112" s="450">
        <v>189.71</v>
      </c>
      <c r="H2112" s="451">
        <f t="shared" si="173"/>
        <v>15859.76</v>
      </c>
      <c r="I2112" s="482"/>
    </row>
    <row r="2113" spans="1:9" s="443" customFormat="1" ht="25.5" x14ac:dyDescent="0.2">
      <c r="A2113" s="480"/>
      <c r="B2113" s="483"/>
      <c r="C2113" s="499" t="s">
        <v>2458</v>
      </c>
      <c r="D2113" s="500" t="s">
        <v>296</v>
      </c>
      <c r="E2113" s="448">
        <v>0</v>
      </c>
      <c r="F2113" s="449">
        <v>0</v>
      </c>
      <c r="G2113" s="450">
        <v>0</v>
      </c>
      <c r="H2113" s="451">
        <f t="shared" ref="H2113:H2150" si="174">+F2113*G2113</f>
        <v>0</v>
      </c>
      <c r="I2113" s="482"/>
    </row>
    <row r="2114" spans="1:9" s="443" customFormat="1" ht="38.25" x14ac:dyDescent="0.2">
      <c r="A2114" s="480" t="s">
        <v>222</v>
      </c>
      <c r="B2114" s="483" t="s">
        <v>297</v>
      </c>
      <c r="C2114" s="494" t="s">
        <v>2459</v>
      </c>
      <c r="D2114" s="497" t="s">
        <v>299</v>
      </c>
      <c r="E2114" s="448" t="s">
        <v>300</v>
      </c>
      <c r="F2114" s="449">
        <v>11.6</v>
      </c>
      <c r="G2114" s="450">
        <v>5.83</v>
      </c>
      <c r="H2114" s="451">
        <f t="shared" si="174"/>
        <v>67.63</v>
      </c>
      <c r="I2114" s="482"/>
    </row>
    <row r="2115" spans="1:9" s="443" customFormat="1" x14ac:dyDescent="0.2">
      <c r="A2115" s="480"/>
      <c r="B2115" s="483"/>
      <c r="C2115" s="499" t="s">
        <v>2460</v>
      </c>
      <c r="D2115" s="500" t="s">
        <v>302</v>
      </c>
      <c r="E2115" s="448">
        <v>0</v>
      </c>
      <c r="F2115" s="449">
        <v>0</v>
      </c>
      <c r="G2115" s="450">
        <v>0</v>
      </c>
      <c r="H2115" s="451">
        <f t="shared" si="174"/>
        <v>0</v>
      </c>
      <c r="I2115" s="482"/>
    </row>
    <row r="2116" spans="1:9" s="443" customFormat="1" ht="25.5" x14ac:dyDescent="0.2">
      <c r="A2116" s="480" t="s">
        <v>232</v>
      </c>
      <c r="B2116" s="483">
        <v>99814</v>
      </c>
      <c r="C2116" s="494" t="s">
        <v>2461</v>
      </c>
      <c r="D2116" s="497" t="s">
        <v>304</v>
      </c>
      <c r="E2116" s="448" t="s">
        <v>16</v>
      </c>
      <c r="F2116" s="449">
        <v>22.04</v>
      </c>
      <c r="G2116" s="450">
        <v>2.67</v>
      </c>
      <c r="H2116" s="451">
        <f t="shared" si="174"/>
        <v>58.85</v>
      </c>
      <c r="I2116" s="482"/>
    </row>
    <row r="2117" spans="1:9" s="443" customFormat="1" x14ac:dyDescent="0.2">
      <c r="A2117" s="480"/>
      <c r="B2117" s="483"/>
      <c r="C2117" s="499" t="s">
        <v>2462</v>
      </c>
      <c r="D2117" s="500" t="s">
        <v>306</v>
      </c>
      <c r="E2117" s="448">
        <v>0</v>
      </c>
      <c r="F2117" s="449">
        <v>0</v>
      </c>
      <c r="G2117" s="450">
        <v>0</v>
      </c>
      <c r="H2117" s="451">
        <f t="shared" si="174"/>
        <v>0</v>
      </c>
      <c r="I2117" s="482"/>
    </row>
    <row r="2118" spans="1:9" s="443" customFormat="1" ht="25.5" x14ac:dyDescent="0.2">
      <c r="A2118" s="480" t="s">
        <v>222</v>
      </c>
      <c r="B2118" s="483" t="s">
        <v>307</v>
      </c>
      <c r="C2118" s="494" t="s">
        <v>2463</v>
      </c>
      <c r="D2118" s="497" t="s">
        <v>309</v>
      </c>
      <c r="E2118" s="448" t="s">
        <v>300</v>
      </c>
      <c r="F2118" s="449">
        <v>2.2000000000000002</v>
      </c>
      <c r="G2118" s="450">
        <v>6.98</v>
      </c>
      <c r="H2118" s="451">
        <f t="shared" si="174"/>
        <v>15.36</v>
      </c>
      <c r="I2118" s="482"/>
    </row>
    <row r="2119" spans="1:9" s="443" customFormat="1" ht="51" x14ac:dyDescent="0.2">
      <c r="A2119" s="480" t="s">
        <v>222</v>
      </c>
      <c r="B2119" s="483" t="s">
        <v>310</v>
      </c>
      <c r="C2119" s="494" t="s">
        <v>2464</v>
      </c>
      <c r="D2119" s="497" t="s">
        <v>312</v>
      </c>
      <c r="E2119" s="448" t="s">
        <v>42</v>
      </c>
      <c r="F2119" s="449">
        <v>0.01</v>
      </c>
      <c r="G2119" s="450">
        <v>4801.1000000000004</v>
      </c>
      <c r="H2119" s="451">
        <f t="shared" si="174"/>
        <v>48.01</v>
      </c>
      <c r="I2119" s="482"/>
    </row>
    <row r="2120" spans="1:9" s="443" customFormat="1" ht="38.25" x14ac:dyDescent="0.2">
      <c r="A2120" s="480" t="s">
        <v>222</v>
      </c>
      <c r="B2120" s="483" t="s">
        <v>313</v>
      </c>
      <c r="C2120" s="494" t="s">
        <v>2465</v>
      </c>
      <c r="D2120" s="497" t="s">
        <v>315</v>
      </c>
      <c r="E2120" s="448" t="s">
        <v>16</v>
      </c>
      <c r="F2120" s="449">
        <v>0.22</v>
      </c>
      <c r="G2120" s="450">
        <v>21.86</v>
      </c>
      <c r="H2120" s="451">
        <f t="shared" si="174"/>
        <v>4.8099999999999996</v>
      </c>
      <c r="I2120" s="482"/>
    </row>
    <row r="2121" spans="1:9" s="443" customFormat="1" ht="25.5" x14ac:dyDescent="0.2">
      <c r="A2121" s="480" t="s">
        <v>232</v>
      </c>
      <c r="B2121" s="483">
        <v>100717</v>
      </c>
      <c r="C2121" s="494" t="s">
        <v>2466</v>
      </c>
      <c r="D2121" s="497" t="s">
        <v>317</v>
      </c>
      <c r="E2121" s="448" t="s">
        <v>16</v>
      </c>
      <c r="F2121" s="449">
        <v>0.22</v>
      </c>
      <c r="G2121" s="450">
        <v>12.47</v>
      </c>
      <c r="H2121" s="451">
        <f t="shared" si="174"/>
        <v>2.74</v>
      </c>
      <c r="I2121" s="482"/>
    </row>
    <row r="2122" spans="1:9" s="443" customFormat="1" ht="38.25" x14ac:dyDescent="0.2">
      <c r="A2122" s="480" t="s">
        <v>222</v>
      </c>
      <c r="B2122" s="483" t="s">
        <v>318</v>
      </c>
      <c r="C2122" s="494" t="s">
        <v>2467</v>
      </c>
      <c r="D2122" s="497" t="s">
        <v>320</v>
      </c>
      <c r="E2122" s="448" t="s">
        <v>133</v>
      </c>
      <c r="F2122" s="449">
        <v>0.21</v>
      </c>
      <c r="G2122" s="450">
        <v>39.78</v>
      </c>
      <c r="H2122" s="451">
        <f t="shared" si="174"/>
        <v>8.35</v>
      </c>
      <c r="I2122" s="482"/>
    </row>
    <row r="2123" spans="1:9" s="443" customFormat="1" ht="25.5" x14ac:dyDescent="0.2">
      <c r="A2123" s="480" t="s">
        <v>222</v>
      </c>
      <c r="B2123" s="483" t="s">
        <v>321</v>
      </c>
      <c r="C2123" s="494" t="s">
        <v>2468</v>
      </c>
      <c r="D2123" s="497" t="s">
        <v>323</v>
      </c>
      <c r="E2123" s="448" t="s">
        <v>16</v>
      </c>
      <c r="F2123" s="449">
        <v>0.22</v>
      </c>
      <c r="G2123" s="450">
        <v>62.15</v>
      </c>
      <c r="H2123" s="451">
        <f t="shared" si="174"/>
        <v>13.67</v>
      </c>
      <c r="I2123" s="482"/>
    </row>
    <row r="2124" spans="1:9" s="443" customFormat="1" ht="25.5" x14ac:dyDescent="0.2">
      <c r="A2124" s="480" t="s">
        <v>222</v>
      </c>
      <c r="B2124" s="483" t="s">
        <v>324</v>
      </c>
      <c r="C2124" s="494" t="s">
        <v>2469</v>
      </c>
      <c r="D2124" s="497" t="s">
        <v>326</v>
      </c>
      <c r="E2124" s="448" t="s">
        <v>42</v>
      </c>
      <c r="F2124" s="449">
        <v>0.01</v>
      </c>
      <c r="G2124" s="450">
        <v>8925.89</v>
      </c>
      <c r="H2124" s="451">
        <f t="shared" si="174"/>
        <v>89.26</v>
      </c>
      <c r="I2124" s="482"/>
    </row>
    <row r="2125" spans="1:9" s="443" customFormat="1" ht="25.5" x14ac:dyDescent="0.2">
      <c r="A2125" s="480" t="s">
        <v>222</v>
      </c>
      <c r="B2125" s="483" t="s">
        <v>327</v>
      </c>
      <c r="C2125" s="494" t="s">
        <v>2470</v>
      </c>
      <c r="D2125" s="497" t="s">
        <v>329</v>
      </c>
      <c r="E2125" s="448" t="s">
        <v>42</v>
      </c>
      <c r="F2125" s="449">
        <v>0.01</v>
      </c>
      <c r="G2125" s="450">
        <v>58.3</v>
      </c>
      <c r="H2125" s="451">
        <f t="shared" si="174"/>
        <v>0.57999999999999996</v>
      </c>
      <c r="I2125" s="482"/>
    </row>
    <row r="2126" spans="1:9" s="443" customFormat="1" ht="51" x14ac:dyDescent="0.2">
      <c r="A2126" s="480" t="s">
        <v>232</v>
      </c>
      <c r="B2126" s="483">
        <v>100981</v>
      </c>
      <c r="C2126" s="494" t="s">
        <v>2471</v>
      </c>
      <c r="D2126" s="497" t="s">
        <v>331</v>
      </c>
      <c r="E2126" s="448" t="s">
        <v>42</v>
      </c>
      <c r="F2126" s="449">
        <v>0.01</v>
      </c>
      <c r="G2126" s="450">
        <v>11.03</v>
      </c>
      <c r="H2126" s="451">
        <f t="shared" si="174"/>
        <v>0.11</v>
      </c>
      <c r="I2126" s="482"/>
    </row>
    <row r="2127" spans="1:9" s="443" customFormat="1" ht="25.5" x14ac:dyDescent="0.2">
      <c r="A2127" s="480" t="s">
        <v>222</v>
      </c>
      <c r="B2127" s="483" t="s">
        <v>332</v>
      </c>
      <c r="C2127" s="494" t="s">
        <v>2472</v>
      </c>
      <c r="D2127" s="497" t="s">
        <v>925</v>
      </c>
      <c r="E2127" s="448" t="s">
        <v>335</v>
      </c>
      <c r="F2127" s="449">
        <v>0.03</v>
      </c>
      <c r="G2127" s="450">
        <v>129.94999999999999</v>
      </c>
      <c r="H2127" s="451">
        <f t="shared" si="174"/>
        <v>3.9</v>
      </c>
      <c r="I2127" s="482"/>
    </row>
    <row r="2128" spans="1:9" s="443" customFormat="1" ht="25.5" x14ac:dyDescent="0.2">
      <c r="A2128" s="480"/>
      <c r="B2128" s="483"/>
      <c r="C2128" s="499" t="s">
        <v>2473</v>
      </c>
      <c r="D2128" s="500" t="s">
        <v>2230</v>
      </c>
      <c r="E2128" s="448">
        <v>0</v>
      </c>
      <c r="F2128" s="449">
        <v>0</v>
      </c>
      <c r="G2128" s="450">
        <v>0</v>
      </c>
      <c r="H2128" s="451">
        <f t="shared" si="174"/>
        <v>0</v>
      </c>
      <c r="I2128" s="482"/>
    </row>
    <row r="2129" spans="1:9" s="443" customFormat="1" x14ac:dyDescent="0.2">
      <c r="A2129" s="480"/>
      <c r="B2129" s="483"/>
      <c r="C2129" s="499" t="s">
        <v>2474</v>
      </c>
      <c r="D2129" s="500" t="s">
        <v>2220</v>
      </c>
      <c r="E2129" s="448"/>
      <c r="F2129" s="449"/>
      <c r="G2129" s="450"/>
      <c r="H2129" s="451">
        <f t="shared" si="174"/>
        <v>0</v>
      </c>
      <c r="I2129" s="482"/>
    </row>
    <row r="2130" spans="1:9" s="443" customFormat="1" ht="25.5" x14ac:dyDescent="0.2">
      <c r="A2130" s="480" t="s">
        <v>222</v>
      </c>
      <c r="B2130" s="483" t="s">
        <v>2221</v>
      </c>
      <c r="C2130" s="494" t="s">
        <v>2475</v>
      </c>
      <c r="D2130" s="497" t="s">
        <v>2223</v>
      </c>
      <c r="E2130" s="448" t="s">
        <v>16</v>
      </c>
      <c r="F2130" s="449">
        <v>1.22</v>
      </c>
      <c r="G2130" s="450">
        <v>11.28</v>
      </c>
      <c r="H2130" s="451">
        <f t="shared" si="174"/>
        <v>13.76</v>
      </c>
      <c r="I2130" s="482"/>
    </row>
    <row r="2131" spans="1:9" s="443" customFormat="1" ht="25.5" x14ac:dyDescent="0.2">
      <c r="A2131" s="480" t="s">
        <v>232</v>
      </c>
      <c r="B2131" s="483" t="s">
        <v>2224</v>
      </c>
      <c r="C2131" s="494" t="s">
        <v>2476</v>
      </c>
      <c r="D2131" s="497" t="s">
        <v>2226</v>
      </c>
      <c r="E2131" s="448" t="s">
        <v>300</v>
      </c>
      <c r="F2131" s="449">
        <v>8.1</v>
      </c>
      <c r="G2131" s="450">
        <v>86.45</v>
      </c>
      <c r="H2131" s="451">
        <f t="shared" si="174"/>
        <v>700.25</v>
      </c>
      <c r="I2131" s="482"/>
    </row>
    <row r="2132" spans="1:9" s="443" customFormat="1" x14ac:dyDescent="0.2">
      <c r="A2132" s="480"/>
      <c r="B2132" s="483"/>
      <c r="C2132" s="499" t="s">
        <v>2477</v>
      </c>
      <c r="D2132" s="500" t="s">
        <v>358</v>
      </c>
      <c r="E2132" s="448"/>
      <c r="F2132" s="449"/>
      <c r="G2132" s="450"/>
      <c r="H2132" s="451">
        <f t="shared" si="174"/>
        <v>0</v>
      </c>
      <c r="I2132" s="482"/>
    </row>
    <row r="2133" spans="1:9" s="443" customFormat="1" ht="25.5" x14ac:dyDescent="0.2">
      <c r="A2133" s="480" t="s">
        <v>222</v>
      </c>
      <c r="B2133" s="483" t="s">
        <v>361</v>
      </c>
      <c r="C2133" s="494" t="s">
        <v>2478</v>
      </c>
      <c r="D2133" s="497" t="s">
        <v>363</v>
      </c>
      <c r="E2133" s="448" t="s">
        <v>300</v>
      </c>
      <c r="F2133" s="449">
        <v>11.6</v>
      </c>
      <c r="G2133" s="450">
        <v>53.85</v>
      </c>
      <c r="H2133" s="451">
        <f t="shared" si="174"/>
        <v>624.66</v>
      </c>
      <c r="I2133" s="482"/>
    </row>
    <row r="2134" spans="1:9" s="443" customFormat="1" x14ac:dyDescent="0.2">
      <c r="A2134" s="480"/>
      <c r="B2134" s="483"/>
      <c r="C2134" s="499" t="s">
        <v>100</v>
      </c>
      <c r="D2134" s="500" t="s">
        <v>992</v>
      </c>
      <c r="E2134" s="448"/>
      <c r="F2134" s="449"/>
      <c r="G2134" s="450"/>
      <c r="H2134" s="451">
        <f t="shared" si="174"/>
        <v>0</v>
      </c>
      <c r="I2134" s="482"/>
    </row>
    <row r="2135" spans="1:9" s="443" customFormat="1" ht="25.5" x14ac:dyDescent="0.2">
      <c r="A2135" s="480"/>
      <c r="B2135" s="483"/>
      <c r="C2135" s="499" t="s">
        <v>2479</v>
      </c>
      <c r="D2135" s="500" t="s">
        <v>2181</v>
      </c>
      <c r="E2135" s="448">
        <v>0</v>
      </c>
      <c r="F2135" s="449">
        <v>0</v>
      </c>
      <c r="G2135" s="450">
        <v>0</v>
      </c>
      <c r="H2135" s="451">
        <f t="shared" si="174"/>
        <v>0</v>
      </c>
      <c r="I2135" s="482"/>
    </row>
    <row r="2136" spans="1:9" s="443" customFormat="1" ht="25.5" x14ac:dyDescent="0.2">
      <c r="A2136" s="480"/>
      <c r="B2136" s="483"/>
      <c r="C2136" s="499" t="s">
        <v>2480</v>
      </c>
      <c r="D2136" s="500" t="s">
        <v>372</v>
      </c>
      <c r="E2136" s="448"/>
      <c r="F2136" s="449"/>
      <c r="G2136" s="450"/>
      <c r="H2136" s="451">
        <f t="shared" si="174"/>
        <v>0</v>
      </c>
      <c r="I2136" s="482"/>
    </row>
    <row r="2137" spans="1:9" s="443" customFormat="1" ht="38.25" x14ac:dyDescent="0.2">
      <c r="A2137" s="480" t="s">
        <v>232</v>
      </c>
      <c r="B2137" s="483">
        <v>97647</v>
      </c>
      <c r="C2137" s="494" t="s">
        <v>2481</v>
      </c>
      <c r="D2137" s="497" t="s">
        <v>374</v>
      </c>
      <c r="E2137" s="448" t="s">
        <v>16</v>
      </c>
      <c r="F2137" s="449">
        <v>52</v>
      </c>
      <c r="G2137" s="450">
        <v>4.82</v>
      </c>
      <c r="H2137" s="451">
        <f t="shared" si="174"/>
        <v>250.64</v>
      </c>
      <c r="I2137" s="482"/>
    </row>
    <row r="2138" spans="1:9" s="443" customFormat="1" ht="25.5" x14ac:dyDescent="0.2">
      <c r="A2138" s="480" t="s">
        <v>232</v>
      </c>
      <c r="B2138" s="483">
        <v>97650</v>
      </c>
      <c r="C2138" s="494" t="s">
        <v>2482</v>
      </c>
      <c r="D2138" s="497" t="s">
        <v>376</v>
      </c>
      <c r="E2138" s="448" t="s">
        <v>16</v>
      </c>
      <c r="F2138" s="449">
        <v>52</v>
      </c>
      <c r="G2138" s="450">
        <v>10.38</v>
      </c>
      <c r="H2138" s="451">
        <f t="shared" si="174"/>
        <v>539.76</v>
      </c>
      <c r="I2138" s="482"/>
    </row>
    <row r="2139" spans="1:9" s="443" customFormat="1" ht="25.5" x14ac:dyDescent="0.2">
      <c r="A2139" s="480" t="s">
        <v>222</v>
      </c>
      <c r="B2139" s="483" t="s">
        <v>327</v>
      </c>
      <c r="C2139" s="494" t="s">
        <v>2483</v>
      </c>
      <c r="D2139" s="497" t="s">
        <v>329</v>
      </c>
      <c r="E2139" s="448" t="s">
        <v>42</v>
      </c>
      <c r="F2139" s="449">
        <v>6.76</v>
      </c>
      <c r="G2139" s="450">
        <v>58.3</v>
      </c>
      <c r="H2139" s="451">
        <f t="shared" si="174"/>
        <v>394.11</v>
      </c>
      <c r="I2139" s="482"/>
    </row>
    <row r="2140" spans="1:9" s="443" customFormat="1" ht="51" x14ac:dyDescent="0.2">
      <c r="A2140" s="480" t="s">
        <v>232</v>
      </c>
      <c r="B2140" s="483">
        <v>100981</v>
      </c>
      <c r="C2140" s="494" t="s">
        <v>2484</v>
      </c>
      <c r="D2140" s="497" t="s">
        <v>331</v>
      </c>
      <c r="E2140" s="448" t="s">
        <v>42</v>
      </c>
      <c r="F2140" s="449">
        <v>8.7899999999999991</v>
      </c>
      <c r="G2140" s="450">
        <v>11.03</v>
      </c>
      <c r="H2140" s="451">
        <f t="shared" si="174"/>
        <v>96.95</v>
      </c>
      <c r="I2140" s="482"/>
    </row>
    <row r="2141" spans="1:9" s="443" customFormat="1" ht="25.5" x14ac:dyDescent="0.2">
      <c r="A2141" s="480" t="s">
        <v>222</v>
      </c>
      <c r="B2141" s="483" t="s">
        <v>332</v>
      </c>
      <c r="C2141" s="494" t="s">
        <v>2485</v>
      </c>
      <c r="D2141" s="497" t="s">
        <v>933</v>
      </c>
      <c r="E2141" s="448" t="s">
        <v>335</v>
      </c>
      <c r="F2141" s="449">
        <v>18.59</v>
      </c>
      <c r="G2141" s="450">
        <v>129.94999999999999</v>
      </c>
      <c r="H2141" s="451">
        <f t="shared" si="174"/>
        <v>2415.77</v>
      </c>
      <c r="I2141" s="482"/>
    </row>
    <row r="2142" spans="1:9" s="443" customFormat="1" ht="25.5" x14ac:dyDescent="0.2">
      <c r="A2142" s="480"/>
      <c r="B2142" s="483"/>
      <c r="C2142" s="499" t="s">
        <v>2486</v>
      </c>
      <c r="D2142" s="500" t="s">
        <v>381</v>
      </c>
      <c r="E2142" s="448"/>
      <c r="F2142" s="449"/>
      <c r="G2142" s="450"/>
      <c r="H2142" s="451">
        <f t="shared" si="174"/>
        <v>0</v>
      </c>
      <c r="I2142" s="482"/>
    </row>
    <row r="2143" spans="1:9" s="443" customFormat="1" ht="38.25" x14ac:dyDescent="0.2">
      <c r="A2143" s="480" t="s">
        <v>232</v>
      </c>
      <c r="B2143" s="483">
        <v>104791</v>
      </c>
      <c r="C2143" s="494" t="s">
        <v>2487</v>
      </c>
      <c r="D2143" s="497" t="s">
        <v>383</v>
      </c>
      <c r="E2143" s="448" t="s">
        <v>16</v>
      </c>
      <c r="F2143" s="449">
        <v>60.06</v>
      </c>
      <c r="G2143" s="450">
        <v>8.77</v>
      </c>
      <c r="H2143" s="451">
        <f t="shared" si="174"/>
        <v>526.73</v>
      </c>
      <c r="I2143" s="482"/>
    </row>
    <row r="2144" spans="1:9" s="443" customFormat="1" ht="25.5" x14ac:dyDescent="0.2">
      <c r="A2144" s="480" t="s">
        <v>222</v>
      </c>
      <c r="B2144" s="483" t="s">
        <v>327</v>
      </c>
      <c r="C2144" s="494" t="s">
        <v>2488</v>
      </c>
      <c r="D2144" s="497" t="s">
        <v>329</v>
      </c>
      <c r="E2144" s="448" t="s">
        <v>42</v>
      </c>
      <c r="F2144" s="449">
        <v>3.9</v>
      </c>
      <c r="G2144" s="450">
        <v>58.3</v>
      </c>
      <c r="H2144" s="451">
        <f t="shared" si="174"/>
        <v>227.37</v>
      </c>
      <c r="I2144" s="482"/>
    </row>
    <row r="2145" spans="1:9" s="443" customFormat="1" ht="51" x14ac:dyDescent="0.2">
      <c r="A2145" s="480" t="s">
        <v>232</v>
      </c>
      <c r="B2145" s="483">
        <v>100981</v>
      </c>
      <c r="C2145" s="494" t="s">
        <v>2489</v>
      </c>
      <c r="D2145" s="497" t="s">
        <v>331</v>
      </c>
      <c r="E2145" s="448" t="s">
        <v>42</v>
      </c>
      <c r="F2145" s="449">
        <v>5.08</v>
      </c>
      <c r="G2145" s="450">
        <v>11.03</v>
      </c>
      <c r="H2145" s="451">
        <f t="shared" si="174"/>
        <v>56.03</v>
      </c>
      <c r="I2145" s="482"/>
    </row>
    <row r="2146" spans="1:9" s="443" customFormat="1" ht="25.5" x14ac:dyDescent="0.2">
      <c r="A2146" s="480" t="s">
        <v>222</v>
      </c>
      <c r="B2146" s="483" t="s">
        <v>332</v>
      </c>
      <c r="C2146" s="494" t="s">
        <v>2490</v>
      </c>
      <c r="D2146" s="497" t="s">
        <v>933</v>
      </c>
      <c r="E2146" s="448" t="s">
        <v>335</v>
      </c>
      <c r="F2146" s="449">
        <v>10.74</v>
      </c>
      <c r="G2146" s="450">
        <v>129.94999999999999</v>
      </c>
      <c r="H2146" s="451">
        <f t="shared" si="174"/>
        <v>1395.66</v>
      </c>
      <c r="I2146" s="482"/>
    </row>
    <row r="2147" spans="1:9" s="443" customFormat="1" x14ac:dyDescent="0.2">
      <c r="A2147" s="480"/>
      <c r="B2147" s="483"/>
      <c r="C2147" s="499" t="s">
        <v>2491</v>
      </c>
      <c r="D2147" s="500" t="s">
        <v>450</v>
      </c>
      <c r="E2147" s="448">
        <v>0</v>
      </c>
      <c r="F2147" s="449">
        <v>0</v>
      </c>
      <c r="G2147" s="450">
        <v>0</v>
      </c>
      <c r="H2147" s="451">
        <f t="shared" si="174"/>
        <v>0</v>
      </c>
      <c r="I2147" s="482"/>
    </row>
    <row r="2148" spans="1:9" s="443" customFormat="1" x14ac:dyDescent="0.2">
      <c r="A2148" s="480" t="s">
        <v>232</v>
      </c>
      <c r="B2148" s="483">
        <v>99811</v>
      </c>
      <c r="C2148" s="494" t="s">
        <v>2492</v>
      </c>
      <c r="D2148" s="497" t="s">
        <v>416</v>
      </c>
      <c r="E2148" s="448" t="s">
        <v>16</v>
      </c>
      <c r="F2148" s="449">
        <v>60.06</v>
      </c>
      <c r="G2148" s="450">
        <v>4.8</v>
      </c>
      <c r="H2148" s="451">
        <f t="shared" si="174"/>
        <v>288.29000000000002</v>
      </c>
      <c r="I2148" s="482"/>
    </row>
    <row r="2149" spans="1:9" s="443" customFormat="1" x14ac:dyDescent="0.2">
      <c r="A2149" s="480" t="s">
        <v>222</v>
      </c>
      <c r="B2149" s="483" t="s">
        <v>417</v>
      </c>
      <c r="C2149" s="494" t="s">
        <v>2493</v>
      </c>
      <c r="D2149" s="497" t="s">
        <v>419</v>
      </c>
      <c r="E2149" s="448" t="s">
        <v>16</v>
      </c>
      <c r="F2149" s="449">
        <v>60.06</v>
      </c>
      <c r="G2149" s="450">
        <v>23</v>
      </c>
      <c r="H2149" s="451">
        <f t="shared" si="174"/>
        <v>1381.38</v>
      </c>
      <c r="I2149" s="482"/>
    </row>
    <row r="2150" spans="1:9" s="443" customFormat="1" x14ac:dyDescent="0.2">
      <c r="A2150" s="480"/>
      <c r="B2150" s="483"/>
      <c r="C2150" s="499" t="s">
        <v>2494</v>
      </c>
      <c r="D2150" s="500" t="s">
        <v>511</v>
      </c>
      <c r="E2150" s="448">
        <v>0</v>
      </c>
      <c r="F2150" s="449">
        <v>0</v>
      </c>
      <c r="G2150" s="450">
        <v>0</v>
      </c>
      <c r="H2150" s="451">
        <f t="shared" si="174"/>
        <v>0</v>
      </c>
      <c r="I2150" s="482"/>
    </row>
    <row r="2151" spans="1:9" s="443" customFormat="1" ht="51" x14ac:dyDescent="0.2">
      <c r="A2151" s="480" t="s">
        <v>222</v>
      </c>
      <c r="B2151" s="483" t="s">
        <v>354</v>
      </c>
      <c r="C2151" s="494" t="s">
        <v>2495</v>
      </c>
      <c r="D2151" s="497" t="s">
        <v>356</v>
      </c>
      <c r="E2151" s="448" t="s">
        <v>16</v>
      </c>
      <c r="F2151" s="449">
        <v>60.06</v>
      </c>
      <c r="G2151" s="450">
        <v>93.62</v>
      </c>
      <c r="H2151" s="451">
        <f t="shared" si="172"/>
        <v>5622.82</v>
      </c>
      <c r="I2151" s="482"/>
    </row>
    <row r="2152" spans="1:9" s="443" customFormat="1" ht="25.5" x14ac:dyDescent="0.2">
      <c r="A2152" s="480"/>
      <c r="B2152" s="483"/>
      <c r="C2152" s="499" t="s">
        <v>2496</v>
      </c>
      <c r="D2152" s="500" t="s">
        <v>510</v>
      </c>
      <c r="E2152" s="448">
        <v>0</v>
      </c>
      <c r="F2152" s="449">
        <v>0</v>
      </c>
      <c r="G2152" s="450">
        <v>0</v>
      </c>
      <c r="H2152" s="451">
        <f t="shared" si="172"/>
        <v>0</v>
      </c>
      <c r="I2152" s="482"/>
    </row>
    <row r="2153" spans="1:9" s="443" customFormat="1" ht="63.75" x14ac:dyDescent="0.2">
      <c r="A2153" s="480" t="s">
        <v>222</v>
      </c>
      <c r="B2153" s="483" t="s">
        <v>475</v>
      </c>
      <c r="C2153" s="494" t="s">
        <v>2497</v>
      </c>
      <c r="D2153" s="497" t="s">
        <v>477</v>
      </c>
      <c r="E2153" s="448" t="s">
        <v>133</v>
      </c>
      <c r="F2153" s="449">
        <v>219.52</v>
      </c>
      <c r="G2153" s="450">
        <v>16.21</v>
      </c>
      <c r="H2153" s="451">
        <f t="shared" si="172"/>
        <v>3558.42</v>
      </c>
      <c r="I2153" s="482"/>
    </row>
    <row r="2154" spans="1:9" s="443" customFormat="1" ht="25.5" x14ac:dyDescent="0.2">
      <c r="A2154" s="480" t="s">
        <v>232</v>
      </c>
      <c r="B2154" s="483" t="s">
        <v>2197</v>
      </c>
      <c r="C2154" s="494" t="s">
        <v>2498</v>
      </c>
      <c r="D2154" s="497" t="s">
        <v>2199</v>
      </c>
      <c r="E2154" s="448" t="s">
        <v>4</v>
      </c>
      <c r="F2154" s="449">
        <v>30</v>
      </c>
      <c r="G2154" s="450">
        <v>117.7</v>
      </c>
      <c r="H2154" s="451">
        <f t="shared" si="172"/>
        <v>3531</v>
      </c>
      <c r="I2154" s="482"/>
    </row>
    <row r="2155" spans="1:9" s="443" customFormat="1" ht="38.25" x14ac:dyDescent="0.2">
      <c r="A2155" s="480" t="s">
        <v>232</v>
      </c>
      <c r="B2155" s="483">
        <v>100729</v>
      </c>
      <c r="C2155" s="494" t="s">
        <v>2499</v>
      </c>
      <c r="D2155" s="497" t="s">
        <v>486</v>
      </c>
      <c r="E2155" s="448" t="s">
        <v>16</v>
      </c>
      <c r="F2155" s="449">
        <v>16.62</v>
      </c>
      <c r="G2155" s="450">
        <v>24.86</v>
      </c>
      <c r="H2155" s="451">
        <f t="shared" si="172"/>
        <v>413.17</v>
      </c>
      <c r="I2155" s="482"/>
    </row>
    <row r="2156" spans="1:9" s="443" customFormat="1" ht="25.5" x14ac:dyDescent="0.2">
      <c r="A2156" s="480"/>
      <c r="B2156" s="483"/>
      <c r="C2156" s="499" t="s">
        <v>2500</v>
      </c>
      <c r="D2156" s="500" t="s">
        <v>454</v>
      </c>
      <c r="E2156" s="448">
        <v>0</v>
      </c>
      <c r="F2156" s="449">
        <v>0</v>
      </c>
      <c r="G2156" s="450">
        <v>0</v>
      </c>
      <c r="H2156" s="451">
        <f t="shared" si="172"/>
        <v>0</v>
      </c>
      <c r="I2156" s="482"/>
    </row>
    <row r="2157" spans="1:9" s="443" customFormat="1" ht="38.25" x14ac:dyDescent="0.2">
      <c r="A2157" s="480" t="s">
        <v>222</v>
      </c>
      <c r="B2157" s="483" t="s">
        <v>2201</v>
      </c>
      <c r="C2157" s="494" t="s">
        <v>2501</v>
      </c>
      <c r="D2157" s="497" t="s">
        <v>2203</v>
      </c>
      <c r="E2157" s="448" t="s">
        <v>4</v>
      </c>
      <c r="F2157" s="449">
        <v>1</v>
      </c>
      <c r="G2157" s="450">
        <v>112.27</v>
      </c>
      <c r="H2157" s="451">
        <f t="shared" si="172"/>
        <v>112.27</v>
      </c>
      <c r="I2157" s="482"/>
    </row>
    <row r="2158" spans="1:9" s="443" customFormat="1" ht="38.25" x14ac:dyDescent="0.2">
      <c r="A2158" s="480" t="s">
        <v>232</v>
      </c>
      <c r="B2158" s="483">
        <v>94229</v>
      </c>
      <c r="C2158" s="494" t="s">
        <v>2502</v>
      </c>
      <c r="D2158" s="497" t="s">
        <v>503</v>
      </c>
      <c r="E2158" s="448" t="s">
        <v>300</v>
      </c>
      <c r="F2158" s="449">
        <v>7.75</v>
      </c>
      <c r="G2158" s="450">
        <v>179.78</v>
      </c>
      <c r="H2158" s="451">
        <f t="shared" si="172"/>
        <v>1393.3</v>
      </c>
      <c r="I2158" s="482"/>
    </row>
    <row r="2159" spans="1:9" s="443" customFormat="1" x14ac:dyDescent="0.2">
      <c r="A2159" s="480"/>
      <c r="B2159" s="483"/>
      <c r="C2159" s="499" t="s">
        <v>2503</v>
      </c>
      <c r="D2159" s="500" t="s">
        <v>509</v>
      </c>
      <c r="E2159" s="448">
        <v>0</v>
      </c>
      <c r="F2159" s="449">
        <v>0</v>
      </c>
      <c r="G2159" s="450">
        <v>0</v>
      </c>
      <c r="H2159" s="451">
        <f t="shared" si="172"/>
        <v>0</v>
      </c>
      <c r="I2159" s="482"/>
    </row>
    <row r="2160" spans="1:9" s="443" customFormat="1" ht="38.25" x14ac:dyDescent="0.2">
      <c r="A2160" s="480" t="s">
        <v>232</v>
      </c>
      <c r="B2160" s="483">
        <v>100275</v>
      </c>
      <c r="C2160" s="494" t="s">
        <v>2504</v>
      </c>
      <c r="D2160" s="497" t="s">
        <v>505</v>
      </c>
      <c r="E2160" s="448" t="s">
        <v>506</v>
      </c>
      <c r="F2160" s="449">
        <v>52</v>
      </c>
      <c r="G2160" s="450">
        <v>24.48</v>
      </c>
      <c r="H2160" s="451">
        <f t="shared" ref="H2160:H2182" si="175">+F2160*G2160</f>
        <v>1272.96</v>
      </c>
      <c r="I2160" s="482"/>
    </row>
    <row r="2161" spans="1:9" s="443" customFormat="1" ht="38.25" x14ac:dyDescent="0.2">
      <c r="A2161" s="480" t="s">
        <v>232</v>
      </c>
      <c r="B2161" s="483">
        <v>94216</v>
      </c>
      <c r="C2161" s="494" t="s">
        <v>2505</v>
      </c>
      <c r="D2161" s="497" t="s">
        <v>508</v>
      </c>
      <c r="E2161" s="448" t="s">
        <v>16</v>
      </c>
      <c r="F2161" s="449">
        <v>52</v>
      </c>
      <c r="G2161" s="450">
        <v>189.71</v>
      </c>
      <c r="H2161" s="451">
        <f t="shared" si="175"/>
        <v>9864.92</v>
      </c>
      <c r="I2161" s="482"/>
    </row>
    <row r="2162" spans="1:9" s="443" customFormat="1" ht="25.5" x14ac:dyDescent="0.2">
      <c r="A2162" s="480"/>
      <c r="B2162" s="483"/>
      <c r="C2162" s="499" t="s">
        <v>2506</v>
      </c>
      <c r="D2162" s="500" t="s">
        <v>296</v>
      </c>
      <c r="E2162" s="448">
        <v>0</v>
      </c>
      <c r="F2162" s="449">
        <v>0</v>
      </c>
      <c r="G2162" s="450">
        <v>0</v>
      </c>
      <c r="H2162" s="451">
        <f t="shared" si="175"/>
        <v>0</v>
      </c>
      <c r="I2162" s="482"/>
    </row>
    <row r="2163" spans="1:9" s="443" customFormat="1" ht="38.25" x14ac:dyDescent="0.2">
      <c r="A2163" s="480" t="s">
        <v>222</v>
      </c>
      <c r="B2163" s="483" t="s">
        <v>297</v>
      </c>
      <c r="C2163" s="494" t="s">
        <v>2507</v>
      </c>
      <c r="D2163" s="497" t="s">
        <v>299</v>
      </c>
      <c r="E2163" s="448" t="s">
        <v>300</v>
      </c>
      <c r="F2163" s="449">
        <v>17.25</v>
      </c>
      <c r="G2163" s="450">
        <v>5.83</v>
      </c>
      <c r="H2163" s="451">
        <f t="shared" si="175"/>
        <v>100.57</v>
      </c>
      <c r="I2163" s="482"/>
    </row>
    <row r="2164" spans="1:9" s="443" customFormat="1" x14ac:dyDescent="0.2">
      <c r="A2164" s="480"/>
      <c r="B2164" s="483"/>
      <c r="C2164" s="499" t="s">
        <v>2508</v>
      </c>
      <c r="D2164" s="500" t="s">
        <v>302</v>
      </c>
      <c r="E2164" s="448">
        <v>0</v>
      </c>
      <c r="F2164" s="449">
        <v>0</v>
      </c>
      <c r="G2164" s="450">
        <v>0</v>
      </c>
      <c r="H2164" s="451">
        <f t="shared" si="175"/>
        <v>0</v>
      </c>
      <c r="I2164" s="482"/>
    </row>
    <row r="2165" spans="1:9" s="443" customFormat="1" ht="25.5" x14ac:dyDescent="0.2">
      <c r="A2165" s="480" t="s">
        <v>232</v>
      </c>
      <c r="B2165" s="483">
        <v>99814</v>
      </c>
      <c r="C2165" s="494" t="s">
        <v>2509</v>
      </c>
      <c r="D2165" s="497" t="s">
        <v>304</v>
      </c>
      <c r="E2165" s="448" t="s">
        <v>16</v>
      </c>
      <c r="F2165" s="449">
        <v>32.78</v>
      </c>
      <c r="G2165" s="450">
        <v>2.67</v>
      </c>
      <c r="H2165" s="451">
        <f t="shared" si="175"/>
        <v>87.52</v>
      </c>
      <c r="I2165" s="482"/>
    </row>
    <row r="2166" spans="1:9" s="443" customFormat="1" x14ac:dyDescent="0.2">
      <c r="A2166" s="480"/>
      <c r="B2166" s="483"/>
      <c r="C2166" s="499" t="s">
        <v>2510</v>
      </c>
      <c r="D2166" s="500" t="s">
        <v>306</v>
      </c>
      <c r="E2166" s="448">
        <v>0</v>
      </c>
      <c r="F2166" s="449">
        <v>0</v>
      </c>
      <c r="G2166" s="450">
        <v>0</v>
      </c>
      <c r="H2166" s="451">
        <f t="shared" si="175"/>
        <v>0</v>
      </c>
      <c r="I2166" s="482"/>
    </row>
    <row r="2167" spans="1:9" s="443" customFormat="1" ht="25.5" x14ac:dyDescent="0.2">
      <c r="A2167" s="480" t="s">
        <v>222</v>
      </c>
      <c r="B2167" s="483" t="s">
        <v>307</v>
      </c>
      <c r="C2167" s="494" t="s">
        <v>2511</v>
      </c>
      <c r="D2167" s="497" t="s">
        <v>309</v>
      </c>
      <c r="E2167" s="448" t="s">
        <v>300</v>
      </c>
      <c r="F2167" s="449">
        <v>3.28</v>
      </c>
      <c r="G2167" s="450">
        <v>6.98</v>
      </c>
      <c r="H2167" s="451">
        <f t="shared" si="175"/>
        <v>22.89</v>
      </c>
      <c r="I2167" s="482"/>
    </row>
    <row r="2168" spans="1:9" s="443" customFormat="1" ht="51" x14ac:dyDescent="0.2">
      <c r="A2168" s="480" t="s">
        <v>222</v>
      </c>
      <c r="B2168" s="483" t="s">
        <v>310</v>
      </c>
      <c r="C2168" s="494" t="s">
        <v>2512</v>
      </c>
      <c r="D2168" s="497" t="s">
        <v>312</v>
      </c>
      <c r="E2168" s="448" t="s">
        <v>42</v>
      </c>
      <c r="F2168" s="449">
        <v>0.01</v>
      </c>
      <c r="G2168" s="450">
        <v>4801.1000000000004</v>
      </c>
      <c r="H2168" s="451">
        <f t="shared" si="175"/>
        <v>48.01</v>
      </c>
      <c r="I2168" s="482"/>
    </row>
    <row r="2169" spans="1:9" s="443" customFormat="1" ht="38.25" x14ac:dyDescent="0.2">
      <c r="A2169" s="480" t="s">
        <v>222</v>
      </c>
      <c r="B2169" s="483" t="s">
        <v>313</v>
      </c>
      <c r="C2169" s="494" t="s">
        <v>2513</v>
      </c>
      <c r="D2169" s="497" t="s">
        <v>315</v>
      </c>
      <c r="E2169" s="448" t="s">
        <v>16</v>
      </c>
      <c r="F2169" s="449">
        <v>0.33</v>
      </c>
      <c r="G2169" s="450">
        <v>21.86</v>
      </c>
      <c r="H2169" s="451">
        <f t="shared" si="175"/>
        <v>7.21</v>
      </c>
      <c r="I2169" s="482"/>
    </row>
    <row r="2170" spans="1:9" s="443" customFormat="1" ht="25.5" x14ac:dyDescent="0.2">
      <c r="A2170" s="480" t="s">
        <v>232</v>
      </c>
      <c r="B2170" s="483">
        <v>100717</v>
      </c>
      <c r="C2170" s="494" t="s">
        <v>2514</v>
      </c>
      <c r="D2170" s="497" t="s">
        <v>317</v>
      </c>
      <c r="E2170" s="448" t="s">
        <v>16</v>
      </c>
      <c r="F2170" s="449">
        <v>0.33</v>
      </c>
      <c r="G2170" s="450">
        <v>12.47</v>
      </c>
      <c r="H2170" s="451">
        <f t="shared" si="175"/>
        <v>4.12</v>
      </c>
      <c r="I2170" s="482"/>
    </row>
    <row r="2171" spans="1:9" s="443" customFormat="1" ht="38.25" x14ac:dyDescent="0.2">
      <c r="A2171" s="480" t="s">
        <v>222</v>
      </c>
      <c r="B2171" s="483" t="s">
        <v>318</v>
      </c>
      <c r="C2171" s="494" t="s">
        <v>2515</v>
      </c>
      <c r="D2171" s="497" t="s">
        <v>320</v>
      </c>
      <c r="E2171" s="448" t="s">
        <v>133</v>
      </c>
      <c r="F2171" s="449">
        <v>0.31</v>
      </c>
      <c r="G2171" s="450">
        <v>39.78</v>
      </c>
      <c r="H2171" s="451">
        <f t="shared" si="175"/>
        <v>12.33</v>
      </c>
      <c r="I2171" s="482"/>
    </row>
    <row r="2172" spans="1:9" s="443" customFormat="1" ht="25.5" x14ac:dyDescent="0.2">
      <c r="A2172" s="480" t="s">
        <v>222</v>
      </c>
      <c r="B2172" s="483" t="s">
        <v>321</v>
      </c>
      <c r="C2172" s="494" t="s">
        <v>2516</v>
      </c>
      <c r="D2172" s="497" t="s">
        <v>323</v>
      </c>
      <c r="E2172" s="448" t="s">
        <v>16</v>
      </c>
      <c r="F2172" s="449">
        <v>0.33</v>
      </c>
      <c r="G2172" s="450">
        <v>62.15</v>
      </c>
      <c r="H2172" s="451">
        <f t="shared" si="175"/>
        <v>20.51</v>
      </c>
      <c r="I2172" s="482"/>
    </row>
    <row r="2173" spans="1:9" s="443" customFormat="1" ht="25.5" x14ac:dyDescent="0.2">
      <c r="A2173" s="480" t="s">
        <v>222</v>
      </c>
      <c r="B2173" s="483" t="s">
        <v>324</v>
      </c>
      <c r="C2173" s="494" t="s">
        <v>2517</v>
      </c>
      <c r="D2173" s="497" t="s">
        <v>326</v>
      </c>
      <c r="E2173" s="448" t="s">
        <v>42</v>
      </c>
      <c r="F2173" s="449">
        <v>0.01</v>
      </c>
      <c r="G2173" s="450">
        <v>8925.89</v>
      </c>
      <c r="H2173" s="451">
        <f t="shared" si="175"/>
        <v>89.26</v>
      </c>
      <c r="I2173" s="482"/>
    </row>
    <row r="2174" spans="1:9" s="443" customFormat="1" ht="25.5" x14ac:dyDescent="0.2">
      <c r="A2174" s="480" t="s">
        <v>222</v>
      </c>
      <c r="B2174" s="483" t="s">
        <v>327</v>
      </c>
      <c r="C2174" s="494" t="s">
        <v>2518</v>
      </c>
      <c r="D2174" s="497" t="s">
        <v>329</v>
      </c>
      <c r="E2174" s="448" t="s">
        <v>42</v>
      </c>
      <c r="F2174" s="449">
        <v>0.02</v>
      </c>
      <c r="G2174" s="450">
        <v>58.3</v>
      </c>
      <c r="H2174" s="451">
        <f t="shared" si="175"/>
        <v>1.17</v>
      </c>
      <c r="I2174" s="482"/>
    </row>
    <row r="2175" spans="1:9" s="443" customFormat="1" ht="51" x14ac:dyDescent="0.2">
      <c r="A2175" s="480" t="s">
        <v>232</v>
      </c>
      <c r="B2175" s="483">
        <v>100981</v>
      </c>
      <c r="C2175" s="494" t="s">
        <v>2519</v>
      </c>
      <c r="D2175" s="497" t="s">
        <v>331</v>
      </c>
      <c r="E2175" s="448" t="s">
        <v>42</v>
      </c>
      <c r="F2175" s="449">
        <v>0.02</v>
      </c>
      <c r="G2175" s="450">
        <v>11.03</v>
      </c>
      <c r="H2175" s="451">
        <f t="shared" si="175"/>
        <v>0.22</v>
      </c>
      <c r="I2175" s="482"/>
    </row>
    <row r="2176" spans="1:9" s="443" customFormat="1" ht="25.5" x14ac:dyDescent="0.2">
      <c r="A2176" s="480" t="s">
        <v>222</v>
      </c>
      <c r="B2176" s="483" t="s">
        <v>332</v>
      </c>
      <c r="C2176" s="494" t="s">
        <v>2520</v>
      </c>
      <c r="D2176" s="497" t="s">
        <v>925</v>
      </c>
      <c r="E2176" s="448" t="s">
        <v>335</v>
      </c>
      <c r="F2176" s="449">
        <v>0.05</v>
      </c>
      <c r="G2176" s="450">
        <v>129.94999999999999</v>
      </c>
      <c r="H2176" s="451">
        <f t="shared" si="175"/>
        <v>6.5</v>
      </c>
      <c r="I2176" s="482"/>
    </row>
    <row r="2177" spans="1:9" s="443" customFormat="1" ht="25.5" x14ac:dyDescent="0.2">
      <c r="A2177" s="480"/>
      <c r="B2177" s="483"/>
      <c r="C2177" s="499" t="s">
        <v>2521</v>
      </c>
      <c r="D2177" s="500" t="s">
        <v>2230</v>
      </c>
      <c r="E2177" s="448">
        <v>0</v>
      </c>
      <c r="F2177" s="449">
        <v>0</v>
      </c>
      <c r="G2177" s="450">
        <v>0</v>
      </c>
      <c r="H2177" s="451">
        <f t="shared" si="175"/>
        <v>0</v>
      </c>
      <c r="I2177" s="482"/>
    </row>
    <row r="2178" spans="1:9" s="443" customFormat="1" x14ac:dyDescent="0.2">
      <c r="A2178" s="480"/>
      <c r="B2178" s="483"/>
      <c r="C2178" s="499" t="s">
        <v>2522</v>
      </c>
      <c r="D2178" s="500" t="s">
        <v>2220</v>
      </c>
      <c r="E2178" s="448"/>
      <c r="F2178" s="449"/>
      <c r="G2178" s="450"/>
      <c r="H2178" s="451">
        <f t="shared" si="175"/>
        <v>0</v>
      </c>
      <c r="I2178" s="482"/>
    </row>
    <row r="2179" spans="1:9" s="443" customFormat="1" ht="25.5" x14ac:dyDescent="0.2">
      <c r="A2179" s="480" t="s">
        <v>222</v>
      </c>
      <c r="B2179" s="483" t="s">
        <v>2221</v>
      </c>
      <c r="C2179" s="494" t="s">
        <v>2523</v>
      </c>
      <c r="D2179" s="497" t="s">
        <v>2223</v>
      </c>
      <c r="E2179" s="448" t="s">
        <v>16</v>
      </c>
      <c r="F2179" s="449">
        <v>1.29</v>
      </c>
      <c r="G2179" s="450">
        <v>11.28</v>
      </c>
      <c r="H2179" s="451">
        <f t="shared" si="175"/>
        <v>14.55</v>
      </c>
      <c r="I2179" s="482"/>
    </row>
    <row r="2180" spans="1:9" s="443" customFormat="1" ht="25.5" x14ac:dyDescent="0.2">
      <c r="A2180" s="480" t="s">
        <v>232</v>
      </c>
      <c r="B2180" s="483" t="s">
        <v>2224</v>
      </c>
      <c r="C2180" s="494" t="s">
        <v>2524</v>
      </c>
      <c r="D2180" s="497" t="s">
        <v>2226</v>
      </c>
      <c r="E2180" s="448" t="s">
        <v>300</v>
      </c>
      <c r="F2180" s="449">
        <v>8.6</v>
      </c>
      <c r="G2180" s="450">
        <v>86.45</v>
      </c>
      <c r="H2180" s="451">
        <f t="shared" si="175"/>
        <v>743.47</v>
      </c>
      <c r="I2180" s="482"/>
    </row>
    <row r="2181" spans="1:9" s="443" customFormat="1" x14ac:dyDescent="0.2">
      <c r="A2181" s="480"/>
      <c r="B2181" s="483"/>
      <c r="C2181" s="499" t="s">
        <v>2525</v>
      </c>
      <c r="D2181" s="500" t="s">
        <v>358</v>
      </c>
      <c r="E2181" s="448"/>
      <c r="F2181" s="449"/>
      <c r="G2181" s="450"/>
      <c r="H2181" s="451">
        <f t="shared" si="175"/>
        <v>0</v>
      </c>
      <c r="I2181" s="482"/>
    </row>
    <row r="2182" spans="1:9" s="443" customFormat="1" ht="25.5" x14ac:dyDescent="0.2">
      <c r="A2182" s="480" t="s">
        <v>222</v>
      </c>
      <c r="B2182" s="483" t="s">
        <v>361</v>
      </c>
      <c r="C2182" s="494" t="s">
        <v>2526</v>
      </c>
      <c r="D2182" s="497" t="s">
        <v>363</v>
      </c>
      <c r="E2182" s="448" t="s">
        <v>300</v>
      </c>
      <c r="F2182" s="449">
        <v>17.25</v>
      </c>
      <c r="G2182" s="450">
        <v>53.85</v>
      </c>
      <c r="H2182" s="451">
        <f t="shared" si="175"/>
        <v>928.91</v>
      </c>
      <c r="I2182" s="482"/>
    </row>
    <row r="2183" spans="1:9" s="443" customFormat="1" ht="13.5" thickBot="1" x14ac:dyDescent="0.25">
      <c r="A2183" s="485"/>
      <c r="B2183" s="486"/>
      <c r="C2183" s="487"/>
      <c r="D2183" s="488" t="s">
        <v>22</v>
      </c>
      <c r="E2183" s="452"/>
      <c r="F2183" s="453"/>
      <c r="G2183" s="454"/>
      <c r="H2183" s="455"/>
      <c r="I2183" s="489">
        <f>SUM(H1841:H2182)</f>
        <v>327724.87</v>
      </c>
    </row>
    <row r="2184" spans="1:9" s="443" customFormat="1" ht="13.5" customHeight="1" thickBot="1" x14ac:dyDescent="0.25">
      <c r="A2184" s="490"/>
      <c r="B2184" s="490"/>
      <c r="C2184" s="491"/>
      <c r="D2184" s="491"/>
      <c r="E2184" s="491"/>
      <c r="F2184" s="492"/>
      <c r="G2184" s="493"/>
      <c r="H2184" s="491"/>
      <c r="I2184" s="491"/>
    </row>
    <row r="2185" spans="1:9" s="443" customFormat="1" x14ac:dyDescent="0.2">
      <c r="A2185" s="474"/>
      <c r="B2185" s="475"/>
      <c r="C2185" s="476" t="s">
        <v>101</v>
      </c>
      <c r="D2185" s="477" t="s">
        <v>2527</v>
      </c>
      <c r="E2185" s="444"/>
      <c r="F2185" s="445"/>
      <c r="G2185" s="456"/>
      <c r="H2185" s="447"/>
      <c r="I2185" s="478"/>
    </row>
    <row r="2186" spans="1:9" s="443" customFormat="1" x14ac:dyDescent="0.2">
      <c r="A2186" s="480"/>
      <c r="B2186" s="483"/>
      <c r="C2186" s="499" t="s">
        <v>102</v>
      </c>
      <c r="D2186" s="500" t="s">
        <v>2528</v>
      </c>
      <c r="E2186" s="448">
        <v>0</v>
      </c>
      <c r="F2186" s="449">
        <v>0</v>
      </c>
      <c r="G2186" s="450">
        <v>0</v>
      </c>
      <c r="H2186" s="451">
        <v>0</v>
      </c>
      <c r="I2186" s="482"/>
    </row>
    <row r="2187" spans="1:9" s="443" customFormat="1" ht="25.5" x14ac:dyDescent="0.2">
      <c r="A2187" s="480" t="s">
        <v>232</v>
      </c>
      <c r="B2187" s="483">
        <v>97655</v>
      </c>
      <c r="C2187" s="494" t="s">
        <v>2529</v>
      </c>
      <c r="D2187" s="497" t="s">
        <v>2530</v>
      </c>
      <c r="E2187" s="448" t="s">
        <v>16</v>
      </c>
      <c r="F2187" s="449">
        <v>35</v>
      </c>
      <c r="G2187" s="450">
        <v>43.91</v>
      </c>
      <c r="H2187" s="451">
        <f t="shared" ref="H2187:H2195" si="176">+F2187*G2187</f>
        <v>1536.85</v>
      </c>
      <c r="I2187" s="482"/>
    </row>
    <row r="2188" spans="1:9" s="443" customFormat="1" ht="38.25" x14ac:dyDescent="0.2">
      <c r="A2188" s="480" t="s">
        <v>232</v>
      </c>
      <c r="B2188" s="483">
        <v>97647</v>
      </c>
      <c r="C2188" s="494" t="s">
        <v>2531</v>
      </c>
      <c r="D2188" s="497" t="s">
        <v>374</v>
      </c>
      <c r="E2188" s="448" t="s">
        <v>16</v>
      </c>
      <c r="F2188" s="449">
        <v>35</v>
      </c>
      <c r="G2188" s="450">
        <v>4.82</v>
      </c>
      <c r="H2188" s="451">
        <f t="shared" si="176"/>
        <v>168.7</v>
      </c>
      <c r="I2188" s="482"/>
    </row>
    <row r="2189" spans="1:9" s="443" customFormat="1" ht="25.5" x14ac:dyDescent="0.2">
      <c r="A2189" s="480" t="s">
        <v>232</v>
      </c>
      <c r="B2189" s="483">
        <v>97624</v>
      </c>
      <c r="C2189" s="494" t="s">
        <v>2532</v>
      </c>
      <c r="D2189" s="497" t="s">
        <v>2533</v>
      </c>
      <c r="E2189" s="448" t="s">
        <v>42</v>
      </c>
      <c r="F2189" s="449">
        <v>0.94</v>
      </c>
      <c r="G2189" s="450">
        <v>144.91999999999999</v>
      </c>
      <c r="H2189" s="451">
        <f t="shared" si="176"/>
        <v>136.22</v>
      </c>
      <c r="I2189" s="482"/>
    </row>
    <row r="2190" spans="1:9" s="443" customFormat="1" ht="25.5" x14ac:dyDescent="0.2">
      <c r="A2190" s="480" t="s">
        <v>222</v>
      </c>
      <c r="B2190" s="483" t="s">
        <v>327</v>
      </c>
      <c r="C2190" s="494" t="s">
        <v>2534</v>
      </c>
      <c r="D2190" s="497" t="s">
        <v>329</v>
      </c>
      <c r="E2190" s="448" t="s">
        <v>42</v>
      </c>
      <c r="F2190" s="449">
        <v>1.23</v>
      </c>
      <c r="G2190" s="450">
        <v>58.3</v>
      </c>
      <c r="H2190" s="451">
        <f t="shared" si="176"/>
        <v>71.709999999999994</v>
      </c>
      <c r="I2190" s="482"/>
    </row>
    <row r="2191" spans="1:9" s="443" customFormat="1" ht="51" x14ac:dyDescent="0.2">
      <c r="A2191" s="480" t="s">
        <v>232</v>
      </c>
      <c r="B2191" s="483">
        <v>100981</v>
      </c>
      <c r="C2191" s="494" t="s">
        <v>2535</v>
      </c>
      <c r="D2191" s="497" t="s">
        <v>331</v>
      </c>
      <c r="E2191" s="448" t="s">
        <v>42</v>
      </c>
      <c r="F2191" s="449">
        <v>1.6</v>
      </c>
      <c r="G2191" s="450">
        <v>11.03</v>
      </c>
      <c r="H2191" s="451">
        <f t="shared" si="176"/>
        <v>17.649999999999999</v>
      </c>
      <c r="I2191" s="482"/>
    </row>
    <row r="2192" spans="1:9" s="443" customFormat="1" ht="25.5" x14ac:dyDescent="0.2">
      <c r="A2192" s="480" t="s">
        <v>222</v>
      </c>
      <c r="B2192" s="483" t="s">
        <v>332</v>
      </c>
      <c r="C2192" s="494" t="s">
        <v>2536</v>
      </c>
      <c r="D2192" s="497" t="s">
        <v>925</v>
      </c>
      <c r="E2192" s="448" t="s">
        <v>335</v>
      </c>
      <c r="F2192" s="449">
        <v>3.37</v>
      </c>
      <c r="G2192" s="450">
        <v>129.94999999999999</v>
      </c>
      <c r="H2192" s="451">
        <f t="shared" si="176"/>
        <v>437.93</v>
      </c>
      <c r="I2192" s="482"/>
    </row>
    <row r="2193" spans="1:9" s="443" customFormat="1" ht="38.25" x14ac:dyDescent="0.2">
      <c r="A2193" s="480" t="s">
        <v>222</v>
      </c>
      <c r="B2193" s="483" t="s">
        <v>2537</v>
      </c>
      <c r="C2193" s="494" t="s">
        <v>2538</v>
      </c>
      <c r="D2193" s="497" t="s">
        <v>2539</v>
      </c>
      <c r="E2193" s="448" t="s">
        <v>16</v>
      </c>
      <c r="F2193" s="449">
        <v>35</v>
      </c>
      <c r="G2193" s="450">
        <v>641.94000000000005</v>
      </c>
      <c r="H2193" s="451">
        <f t="shared" si="176"/>
        <v>22467.9</v>
      </c>
      <c r="I2193" s="482"/>
    </row>
    <row r="2194" spans="1:9" s="443" customFormat="1" ht="38.25" x14ac:dyDescent="0.2">
      <c r="A2194" s="480" t="s">
        <v>222</v>
      </c>
      <c r="B2194" s="483" t="s">
        <v>2540</v>
      </c>
      <c r="C2194" s="494" t="s">
        <v>2541</v>
      </c>
      <c r="D2194" s="497" t="s">
        <v>2542</v>
      </c>
      <c r="E2194" s="448" t="s">
        <v>16</v>
      </c>
      <c r="F2194" s="449">
        <v>35</v>
      </c>
      <c r="G2194" s="450">
        <v>156.4</v>
      </c>
      <c r="H2194" s="451">
        <f t="shared" si="176"/>
        <v>5474</v>
      </c>
      <c r="I2194" s="482"/>
    </row>
    <row r="2195" spans="1:9" s="443" customFormat="1" x14ac:dyDescent="0.2">
      <c r="A2195" s="480" t="s">
        <v>232</v>
      </c>
      <c r="B2195" s="483">
        <v>98458</v>
      </c>
      <c r="C2195" s="494" t="s">
        <v>2543</v>
      </c>
      <c r="D2195" s="497" t="s">
        <v>241</v>
      </c>
      <c r="E2195" s="448" t="s">
        <v>16</v>
      </c>
      <c r="F2195" s="449">
        <v>67.2</v>
      </c>
      <c r="G2195" s="450">
        <v>103.26</v>
      </c>
      <c r="H2195" s="451">
        <f t="shared" si="176"/>
        <v>6939.07</v>
      </c>
      <c r="I2195" s="482"/>
    </row>
    <row r="2196" spans="1:9" s="443" customFormat="1" ht="25.5" x14ac:dyDescent="0.2">
      <c r="A2196" s="480"/>
      <c r="B2196" s="483"/>
      <c r="C2196" s="499" t="s">
        <v>103</v>
      </c>
      <c r="D2196" s="500" t="s">
        <v>2544</v>
      </c>
      <c r="E2196" s="448">
        <v>0</v>
      </c>
      <c r="F2196" s="449">
        <v>0</v>
      </c>
      <c r="G2196" s="450">
        <v>0</v>
      </c>
      <c r="H2196" s="451">
        <v>0</v>
      </c>
      <c r="I2196" s="482"/>
    </row>
    <row r="2197" spans="1:9" s="443" customFormat="1" ht="63.75" x14ac:dyDescent="0.2">
      <c r="A2197" s="480" t="s">
        <v>222</v>
      </c>
      <c r="B2197" s="483" t="s">
        <v>2545</v>
      </c>
      <c r="C2197" s="494" t="s">
        <v>2546</v>
      </c>
      <c r="D2197" s="497" t="s">
        <v>2547</v>
      </c>
      <c r="E2197" s="448" t="s">
        <v>300</v>
      </c>
      <c r="F2197" s="449">
        <v>7.7</v>
      </c>
      <c r="G2197" s="450">
        <v>991.69</v>
      </c>
      <c r="H2197" s="451">
        <f>+F2197*G2197</f>
        <v>7636.01</v>
      </c>
      <c r="I2197" s="482"/>
    </row>
    <row r="2198" spans="1:9" s="443" customFormat="1" ht="13.5" thickBot="1" x14ac:dyDescent="0.25">
      <c r="A2198" s="485"/>
      <c r="B2198" s="486"/>
      <c r="C2198" s="487"/>
      <c r="D2198" s="488" t="s">
        <v>22</v>
      </c>
      <c r="E2198" s="452"/>
      <c r="F2198" s="453"/>
      <c r="G2198" s="454"/>
      <c r="H2198" s="455"/>
      <c r="I2198" s="489">
        <f>SUM(H2186:H2197)</f>
        <v>44886.04</v>
      </c>
    </row>
    <row r="2199" spans="1:9" s="443" customFormat="1" ht="13.5" customHeight="1" thickBot="1" x14ac:dyDescent="0.25">
      <c r="A2199" s="490"/>
      <c r="B2199" s="490"/>
      <c r="C2199" s="491"/>
      <c r="D2199" s="491"/>
      <c r="E2199" s="491"/>
      <c r="F2199" s="492"/>
      <c r="G2199" s="493"/>
      <c r="H2199" s="491"/>
      <c r="I2199" s="491"/>
    </row>
    <row r="2200" spans="1:9" s="443" customFormat="1" x14ac:dyDescent="0.2">
      <c r="A2200" s="474"/>
      <c r="B2200" s="475"/>
      <c r="C2200" s="476" t="s">
        <v>104</v>
      </c>
      <c r="D2200" s="477" t="s">
        <v>2548</v>
      </c>
      <c r="E2200" s="444"/>
      <c r="F2200" s="445"/>
      <c r="G2200" s="456"/>
      <c r="H2200" s="447"/>
      <c r="I2200" s="478"/>
    </row>
    <row r="2201" spans="1:9" s="443" customFormat="1" x14ac:dyDescent="0.2">
      <c r="A2201" s="480"/>
      <c r="B2201" s="483"/>
      <c r="C2201" s="499" t="s">
        <v>105</v>
      </c>
      <c r="D2201" s="500" t="s">
        <v>2563</v>
      </c>
      <c r="E2201" s="448">
        <v>0</v>
      </c>
      <c r="F2201" s="449">
        <v>0</v>
      </c>
      <c r="G2201" s="450">
        <v>0</v>
      </c>
      <c r="H2201" s="451">
        <v>0</v>
      </c>
      <c r="I2201" s="482"/>
    </row>
    <row r="2202" spans="1:9" s="443" customFormat="1" ht="25.5" x14ac:dyDescent="0.2">
      <c r="A2202" s="480" t="s">
        <v>222</v>
      </c>
      <c r="B2202" s="483" t="s">
        <v>2549</v>
      </c>
      <c r="C2202" s="494" t="s">
        <v>106</v>
      </c>
      <c r="D2202" s="497" t="s">
        <v>2550</v>
      </c>
      <c r="E2202" s="448" t="s">
        <v>16</v>
      </c>
      <c r="F2202" s="449">
        <v>48.9</v>
      </c>
      <c r="G2202" s="450">
        <v>372.4</v>
      </c>
      <c r="H2202" s="451">
        <f t="shared" ref="H2202:H2221" si="177">+F2202*G2202</f>
        <v>18210.36</v>
      </c>
      <c r="I2202" s="482"/>
    </row>
    <row r="2203" spans="1:9" s="443" customFormat="1" ht="25.5" x14ac:dyDescent="0.2">
      <c r="A2203" s="480"/>
      <c r="B2203" s="483"/>
      <c r="C2203" s="499" t="s">
        <v>107</v>
      </c>
      <c r="D2203" s="500" t="s">
        <v>2181</v>
      </c>
      <c r="E2203" s="448">
        <v>0</v>
      </c>
      <c r="F2203" s="449">
        <v>0</v>
      </c>
      <c r="G2203" s="450">
        <v>0</v>
      </c>
      <c r="H2203" s="451">
        <v>0</v>
      </c>
      <c r="I2203" s="482"/>
    </row>
    <row r="2204" spans="1:9" s="443" customFormat="1" ht="25.5" x14ac:dyDescent="0.2">
      <c r="A2204" s="480"/>
      <c r="B2204" s="483"/>
      <c r="C2204" s="499" t="s">
        <v>108</v>
      </c>
      <c r="D2204" s="500" t="s">
        <v>372</v>
      </c>
      <c r="E2204" s="448"/>
      <c r="F2204" s="449"/>
      <c r="G2204" s="450"/>
      <c r="H2204" s="451">
        <f t="shared" si="177"/>
        <v>0</v>
      </c>
      <c r="I2204" s="482"/>
    </row>
    <row r="2205" spans="1:9" s="443" customFormat="1" ht="38.25" x14ac:dyDescent="0.2">
      <c r="A2205" s="480" t="s">
        <v>232</v>
      </c>
      <c r="B2205" s="483">
        <v>97647</v>
      </c>
      <c r="C2205" s="494" t="s">
        <v>2568</v>
      </c>
      <c r="D2205" s="497" t="s">
        <v>374</v>
      </c>
      <c r="E2205" s="448" t="s">
        <v>16</v>
      </c>
      <c r="F2205" s="449">
        <v>610</v>
      </c>
      <c r="G2205" s="450">
        <v>4.82</v>
      </c>
      <c r="H2205" s="451">
        <f t="shared" si="177"/>
        <v>2940.2</v>
      </c>
      <c r="I2205" s="482"/>
    </row>
    <row r="2206" spans="1:9" s="443" customFormat="1" ht="25.5" x14ac:dyDescent="0.2">
      <c r="A2206" s="480" t="s">
        <v>232</v>
      </c>
      <c r="B2206" s="483">
        <v>97650</v>
      </c>
      <c r="C2206" s="494" t="s">
        <v>2569</v>
      </c>
      <c r="D2206" s="497" t="s">
        <v>376</v>
      </c>
      <c r="E2206" s="448" t="s">
        <v>16</v>
      </c>
      <c r="F2206" s="449">
        <v>610</v>
      </c>
      <c r="G2206" s="450">
        <v>10.38</v>
      </c>
      <c r="H2206" s="451">
        <f t="shared" si="177"/>
        <v>6331.8</v>
      </c>
      <c r="I2206" s="482"/>
    </row>
    <row r="2207" spans="1:9" s="443" customFormat="1" ht="25.5" x14ac:dyDescent="0.2">
      <c r="A2207" s="480" t="s">
        <v>222</v>
      </c>
      <c r="B2207" s="483" t="s">
        <v>327</v>
      </c>
      <c r="C2207" s="494" t="s">
        <v>2570</v>
      </c>
      <c r="D2207" s="497" t="s">
        <v>329</v>
      </c>
      <c r="E2207" s="448" t="s">
        <v>42</v>
      </c>
      <c r="F2207" s="449">
        <v>79.3</v>
      </c>
      <c r="G2207" s="450">
        <v>58.3</v>
      </c>
      <c r="H2207" s="451">
        <f t="shared" si="177"/>
        <v>4623.1899999999996</v>
      </c>
      <c r="I2207" s="482"/>
    </row>
    <row r="2208" spans="1:9" s="443" customFormat="1" ht="51" x14ac:dyDescent="0.2">
      <c r="A2208" s="480" t="s">
        <v>232</v>
      </c>
      <c r="B2208" s="483">
        <v>100981</v>
      </c>
      <c r="C2208" s="494" t="s">
        <v>2571</v>
      </c>
      <c r="D2208" s="497" t="s">
        <v>331</v>
      </c>
      <c r="E2208" s="448" t="s">
        <v>42</v>
      </c>
      <c r="F2208" s="449">
        <v>103.09</v>
      </c>
      <c r="G2208" s="450">
        <v>11.03</v>
      </c>
      <c r="H2208" s="451">
        <f t="shared" si="177"/>
        <v>1137.08</v>
      </c>
      <c r="I2208" s="482"/>
    </row>
    <row r="2209" spans="1:9" s="443" customFormat="1" ht="25.5" x14ac:dyDescent="0.2">
      <c r="A2209" s="480" t="s">
        <v>222</v>
      </c>
      <c r="B2209" s="483" t="s">
        <v>332</v>
      </c>
      <c r="C2209" s="494" t="s">
        <v>2572</v>
      </c>
      <c r="D2209" s="497" t="s">
        <v>933</v>
      </c>
      <c r="E2209" s="448" t="s">
        <v>335</v>
      </c>
      <c r="F2209" s="449">
        <v>218.08</v>
      </c>
      <c r="G2209" s="450">
        <v>129.94999999999999</v>
      </c>
      <c r="H2209" s="451">
        <f t="shared" si="177"/>
        <v>28339.5</v>
      </c>
      <c r="I2209" s="482"/>
    </row>
    <row r="2210" spans="1:9" s="443" customFormat="1" ht="25.5" x14ac:dyDescent="0.2">
      <c r="A2210" s="480"/>
      <c r="B2210" s="483"/>
      <c r="C2210" s="499" t="s">
        <v>109</v>
      </c>
      <c r="D2210" s="500" t="s">
        <v>381</v>
      </c>
      <c r="E2210" s="448"/>
      <c r="F2210" s="449"/>
      <c r="G2210" s="450"/>
      <c r="H2210" s="451">
        <f t="shared" si="177"/>
        <v>0</v>
      </c>
      <c r="I2210" s="482"/>
    </row>
    <row r="2211" spans="1:9" s="443" customFormat="1" ht="38.25" x14ac:dyDescent="0.2">
      <c r="A2211" s="480" t="s">
        <v>232</v>
      </c>
      <c r="B2211" s="483">
        <v>104791</v>
      </c>
      <c r="C2211" s="494" t="s">
        <v>2573</v>
      </c>
      <c r="D2211" s="497" t="s">
        <v>383</v>
      </c>
      <c r="E2211" s="448" t="s">
        <v>16</v>
      </c>
      <c r="F2211" s="449">
        <v>658.9</v>
      </c>
      <c r="G2211" s="450">
        <v>8.77</v>
      </c>
      <c r="H2211" s="451">
        <f t="shared" si="177"/>
        <v>5778.55</v>
      </c>
      <c r="I2211" s="482"/>
    </row>
    <row r="2212" spans="1:9" s="443" customFormat="1" ht="25.5" x14ac:dyDescent="0.2">
      <c r="A2212" s="480" t="s">
        <v>222</v>
      </c>
      <c r="B2212" s="483" t="s">
        <v>327</v>
      </c>
      <c r="C2212" s="494" t="s">
        <v>2574</v>
      </c>
      <c r="D2212" s="497" t="s">
        <v>329</v>
      </c>
      <c r="E2212" s="448" t="s">
        <v>42</v>
      </c>
      <c r="F2212" s="449">
        <v>42.83</v>
      </c>
      <c r="G2212" s="450">
        <v>58.3</v>
      </c>
      <c r="H2212" s="451">
        <f t="shared" si="177"/>
        <v>2496.9899999999998</v>
      </c>
      <c r="I2212" s="482"/>
    </row>
    <row r="2213" spans="1:9" s="443" customFormat="1" ht="51" x14ac:dyDescent="0.2">
      <c r="A2213" s="480" t="s">
        <v>232</v>
      </c>
      <c r="B2213" s="483">
        <v>100981</v>
      </c>
      <c r="C2213" s="494" t="s">
        <v>2575</v>
      </c>
      <c r="D2213" s="497" t="s">
        <v>331</v>
      </c>
      <c r="E2213" s="448" t="s">
        <v>42</v>
      </c>
      <c r="F2213" s="449">
        <v>55.68</v>
      </c>
      <c r="G2213" s="450">
        <v>11.03</v>
      </c>
      <c r="H2213" s="451">
        <f t="shared" si="177"/>
        <v>614.15</v>
      </c>
      <c r="I2213" s="482"/>
    </row>
    <row r="2214" spans="1:9" s="443" customFormat="1" ht="25.5" x14ac:dyDescent="0.2">
      <c r="A2214" s="480" t="s">
        <v>222</v>
      </c>
      <c r="B2214" s="483" t="s">
        <v>332</v>
      </c>
      <c r="C2214" s="494" t="s">
        <v>2576</v>
      </c>
      <c r="D2214" s="497" t="s">
        <v>933</v>
      </c>
      <c r="E2214" s="448" t="s">
        <v>335</v>
      </c>
      <c r="F2214" s="449">
        <v>117.78</v>
      </c>
      <c r="G2214" s="450">
        <v>129.94999999999999</v>
      </c>
      <c r="H2214" s="451">
        <f t="shared" si="177"/>
        <v>15305.51</v>
      </c>
      <c r="I2214" s="482"/>
    </row>
    <row r="2215" spans="1:9" s="443" customFormat="1" x14ac:dyDescent="0.2">
      <c r="A2215" s="480"/>
      <c r="B2215" s="483"/>
      <c r="C2215" s="499" t="s">
        <v>110</v>
      </c>
      <c r="D2215" s="500" t="s">
        <v>450</v>
      </c>
      <c r="E2215" s="448">
        <v>0</v>
      </c>
      <c r="F2215" s="449">
        <v>0</v>
      </c>
      <c r="G2215" s="450">
        <v>0</v>
      </c>
      <c r="H2215" s="451">
        <v>0</v>
      </c>
      <c r="I2215" s="482"/>
    </row>
    <row r="2216" spans="1:9" s="443" customFormat="1" x14ac:dyDescent="0.2">
      <c r="A2216" s="480" t="s">
        <v>232</v>
      </c>
      <c r="B2216" s="483">
        <v>99811</v>
      </c>
      <c r="C2216" s="494" t="s">
        <v>111</v>
      </c>
      <c r="D2216" s="497" t="s">
        <v>416</v>
      </c>
      <c r="E2216" s="448" t="s">
        <v>16</v>
      </c>
      <c r="F2216" s="449">
        <v>658.9</v>
      </c>
      <c r="G2216" s="450">
        <v>4.8</v>
      </c>
      <c r="H2216" s="451">
        <f t="shared" si="177"/>
        <v>3162.72</v>
      </c>
      <c r="I2216" s="482"/>
    </row>
    <row r="2217" spans="1:9" s="443" customFormat="1" x14ac:dyDescent="0.2">
      <c r="A2217" s="480" t="s">
        <v>222</v>
      </c>
      <c r="B2217" s="483" t="s">
        <v>417</v>
      </c>
      <c r="C2217" s="494" t="s">
        <v>112</v>
      </c>
      <c r="D2217" s="497" t="s">
        <v>419</v>
      </c>
      <c r="E2217" s="448" t="s">
        <v>16</v>
      </c>
      <c r="F2217" s="449">
        <v>658.9</v>
      </c>
      <c r="G2217" s="450">
        <v>23</v>
      </c>
      <c r="H2217" s="451">
        <f t="shared" si="177"/>
        <v>15154.7</v>
      </c>
      <c r="I2217" s="482"/>
    </row>
    <row r="2218" spans="1:9" s="443" customFormat="1" x14ac:dyDescent="0.2">
      <c r="A2218" s="480"/>
      <c r="B2218" s="483"/>
      <c r="C2218" s="499" t="s">
        <v>113</v>
      </c>
      <c r="D2218" s="500" t="s">
        <v>511</v>
      </c>
      <c r="E2218" s="448">
        <v>0</v>
      </c>
      <c r="F2218" s="449">
        <v>0</v>
      </c>
      <c r="G2218" s="450">
        <v>0</v>
      </c>
      <c r="H2218" s="451">
        <v>0</v>
      </c>
      <c r="I2218" s="482"/>
    </row>
    <row r="2219" spans="1:9" s="443" customFormat="1" ht="51" x14ac:dyDescent="0.2">
      <c r="A2219" s="480" t="s">
        <v>222</v>
      </c>
      <c r="B2219" s="483" t="s">
        <v>354</v>
      </c>
      <c r="C2219" s="494" t="s">
        <v>114</v>
      </c>
      <c r="D2219" s="497" t="s">
        <v>356</v>
      </c>
      <c r="E2219" s="448" t="s">
        <v>16</v>
      </c>
      <c r="F2219" s="449">
        <v>658.9</v>
      </c>
      <c r="G2219" s="450">
        <v>93.62</v>
      </c>
      <c r="H2219" s="451">
        <f t="shared" si="177"/>
        <v>61686.22</v>
      </c>
      <c r="I2219" s="482"/>
    </row>
    <row r="2220" spans="1:9" s="443" customFormat="1" x14ac:dyDescent="0.2">
      <c r="A2220" s="480"/>
      <c r="B2220" s="483"/>
      <c r="C2220" s="499" t="s">
        <v>2577</v>
      </c>
      <c r="D2220" s="500" t="s">
        <v>2564</v>
      </c>
      <c r="E2220" s="448">
        <v>0</v>
      </c>
      <c r="F2220" s="449">
        <v>0</v>
      </c>
      <c r="G2220" s="450">
        <v>0</v>
      </c>
      <c r="H2220" s="451">
        <v>0</v>
      </c>
      <c r="I2220" s="482"/>
    </row>
    <row r="2221" spans="1:9" s="443" customFormat="1" ht="38.25" x14ac:dyDescent="0.2">
      <c r="A2221" s="480" t="s">
        <v>232</v>
      </c>
      <c r="B2221" s="483">
        <v>104791</v>
      </c>
      <c r="C2221" s="494" t="s">
        <v>2578</v>
      </c>
      <c r="D2221" s="497" t="s">
        <v>2559</v>
      </c>
      <c r="E2221" s="448" t="s">
        <v>16</v>
      </c>
      <c r="F2221" s="449">
        <v>195.6</v>
      </c>
      <c r="G2221" s="450">
        <v>8.77</v>
      </c>
      <c r="H2221" s="451">
        <f t="shared" si="177"/>
        <v>1715.41</v>
      </c>
      <c r="I2221" s="482"/>
    </row>
    <row r="2222" spans="1:9" s="443" customFormat="1" ht="38.25" x14ac:dyDescent="0.2">
      <c r="A2222" s="480" t="s">
        <v>232</v>
      </c>
      <c r="B2222" s="483">
        <v>97648</v>
      </c>
      <c r="C2222" s="494" t="s">
        <v>2579</v>
      </c>
      <c r="D2222" s="497" t="s">
        <v>2560</v>
      </c>
      <c r="E2222" s="448" t="s">
        <v>16</v>
      </c>
      <c r="F2222" s="449">
        <v>48.9</v>
      </c>
      <c r="G2222" s="450">
        <v>2.77</v>
      </c>
      <c r="H2222" s="451">
        <f t="shared" ref="H2222:H2241" si="178">+F2222*G2222</f>
        <v>135.44999999999999</v>
      </c>
      <c r="I2222" s="482"/>
    </row>
    <row r="2223" spans="1:9" s="443" customFormat="1" ht="25.5" x14ac:dyDescent="0.2">
      <c r="A2223" s="480" t="s">
        <v>222</v>
      </c>
      <c r="B2223" s="483" t="s">
        <v>327</v>
      </c>
      <c r="C2223" s="494" t="s">
        <v>2580</v>
      </c>
      <c r="D2223" s="497" t="s">
        <v>329</v>
      </c>
      <c r="E2223" s="448" t="s">
        <v>42</v>
      </c>
      <c r="F2223" s="449">
        <v>127.14</v>
      </c>
      <c r="G2223" s="450">
        <v>58.3</v>
      </c>
      <c r="H2223" s="451">
        <f t="shared" si="178"/>
        <v>7412.26</v>
      </c>
      <c r="I2223" s="482"/>
    </row>
    <row r="2224" spans="1:9" s="443" customFormat="1" ht="51" x14ac:dyDescent="0.2">
      <c r="A2224" s="480" t="s">
        <v>232</v>
      </c>
      <c r="B2224" s="483">
        <v>100981</v>
      </c>
      <c r="C2224" s="494" t="s">
        <v>2581</v>
      </c>
      <c r="D2224" s="497" t="s">
        <v>331</v>
      </c>
      <c r="E2224" s="448" t="s">
        <v>42</v>
      </c>
      <c r="F2224" s="449">
        <v>165.28</v>
      </c>
      <c r="G2224" s="450">
        <v>11.03</v>
      </c>
      <c r="H2224" s="451">
        <f t="shared" si="178"/>
        <v>1823.04</v>
      </c>
      <c r="I2224" s="482"/>
    </row>
    <row r="2225" spans="1:9" s="443" customFormat="1" ht="25.5" x14ac:dyDescent="0.2">
      <c r="A2225" s="480" t="s">
        <v>222</v>
      </c>
      <c r="B2225" s="483" t="s">
        <v>332</v>
      </c>
      <c r="C2225" s="494" t="s">
        <v>2582</v>
      </c>
      <c r="D2225" s="497" t="s">
        <v>933</v>
      </c>
      <c r="E2225" s="448" t="s">
        <v>335</v>
      </c>
      <c r="F2225" s="449">
        <v>190.71</v>
      </c>
      <c r="G2225" s="450">
        <v>129.94999999999999</v>
      </c>
      <c r="H2225" s="451">
        <f t="shared" si="178"/>
        <v>24782.76</v>
      </c>
      <c r="I2225" s="482"/>
    </row>
    <row r="2226" spans="1:9" s="443" customFormat="1" x14ac:dyDescent="0.2">
      <c r="A2226" s="480"/>
      <c r="B2226" s="483"/>
      <c r="C2226" s="499" t="s">
        <v>2583</v>
      </c>
      <c r="D2226" s="500" t="s">
        <v>306</v>
      </c>
      <c r="E2226" s="448">
        <v>0</v>
      </c>
      <c r="F2226" s="449">
        <v>0</v>
      </c>
      <c r="G2226" s="450">
        <v>0</v>
      </c>
      <c r="H2226" s="451">
        <v>0</v>
      </c>
      <c r="I2226" s="482"/>
    </row>
    <row r="2227" spans="1:9" s="443" customFormat="1" ht="25.5" x14ac:dyDescent="0.2">
      <c r="A2227" s="480" t="s">
        <v>222</v>
      </c>
      <c r="B2227" s="483" t="s">
        <v>307</v>
      </c>
      <c r="C2227" s="494" t="s">
        <v>2584</v>
      </c>
      <c r="D2227" s="497" t="s">
        <v>309</v>
      </c>
      <c r="E2227" s="448" t="s">
        <v>300</v>
      </c>
      <c r="F2227" s="449">
        <v>489</v>
      </c>
      <c r="G2227" s="450">
        <v>6.98</v>
      </c>
      <c r="H2227" s="451">
        <f t="shared" si="178"/>
        <v>3413.22</v>
      </c>
      <c r="I2227" s="482"/>
    </row>
    <row r="2228" spans="1:9" s="443" customFormat="1" ht="51" x14ac:dyDescent="0.2">
      <c r="A2228" s="480" t="s">
        <v>222</v>
      </c>
      <c r="B2228" s="483" t="s">
        <v>310</v>
      </c>
      <c r="C2228" s="494" t="s">
        <v>2585</v>
      </c>
      <c r="D2228" s="497" t="s">
        <v>312</v>
      </c>
      <c r="E2228" s="448" t="s">
        <v>42</v>
      </c>
      <c r="F2228" s="449">
        <v>1.96</v>
      </c>
      <c r="G2228" s="450">
        <v>4801.1000000000004</v>
      </c>
      <c r="H2228" s="451">
        <f t="shared" si="178"/>
        <v>9410.16</v>
      </c>
      <c r="I2228" s="482"/>
    </row>
    <row r="2229" spans="1:9" s="443" customFormat="1" ht="38.25" x14ac:dyDescent="0.2">
      <c r="A2229" s="480" t="s">
        <v>222</v>
      </c>
      <c r="B2229" s="483" t="s">
        <v>313</v>
      </c>
      <c r="C2229" s="494" t="s">
        <v>2586</v>
      </c>
      <c r="D2229" s="497" t="s">
        <v>315</v>
      </c>
      <c r="E2229" s="448" t="s">
        <v>16</v>
      </c>
      <c r="F2229" s="449">
        <v>48.9</v>
      </c>
      <c r="G2229" s="450">
        <v>21.86</v>
      </c>
      <c r="H2229" s="451">
        <f t="shared" si="178"/>
        <v>1068.95</v>
      </c>
      <c r="I2229" s="482"/>
    </row>
    <row r="2230" spans="1:9" s="443" customFormat="1" ht="25.5" x14ac:dyDescent="0.2">
      <c r="A2230" s="480" t="s">
        <v>232</v>
      </c>
      <c r="B2230" s="483">
        <v>100717</v>
      </c>
      <c r="C2230" s="494" t="s">
        <v>2587</v>
      </c>
      <c r="D2230" s="497" t="s">
        <v>317</v>
      </c>
      <c r="E2230" s="448" t="s">
        <v>16</v>
      </c>
      <c r="F2230" s="449">
        <v>48.9</v>
      </c>
      <c r="G2230" s="450">
        <v>12.47</v>
      </c>
      <c r="H2230" s="451">
        <f t="shared" si="178"/>
        <v>609.78</v>
      </c>
      <c r="I2230" s="482"/>
    </row>
    <row r="2231" spans="1:9" s="443" customFormat="1" ht="38.25" x14ac:dyDescent="0.2">
      <c r="A2231" s="480" t="s">
        <v>222</v>
      </c>
      <c r="B2231" s="483" t="s">
        <v>318</v>
      </c>
      <c r="C2231" s="494" t="s">
        <v>2588</v>
      </c>
      <c r="D2231" s="497" t="s">
        <v>320</v>
      </c>
      <c r="E2231" s="448" t="s">
        <v>133</v>
      </c>
      <c r="F2231" s="449">
        <v>46.94</v>
      </c>
      <c r="G2231" s="450">
        <v>39.78</v>
      </c>
      <c r="H2231" s="451">
        <f t="shared" si="178"/>
        <v>1867.27</v>
      </c>
      <c r="I2231" s="482"/>
    </row>
    <row r="2232" spans="1:9" s="443" customFormat="1" ht="25.5" x14ac:dyDescent="0.2">
      <c r="A2232" s="480" t="s">
        <v>222</v>
      </c>
      <c r="B2232" s="483" t="s">
        <v>321</v>
      </c>
      <c r="C2232" s="494" t="s">
        <v>2589</v>
      </c>
      <c r="D2232" s="497" t="s">
        <v>323</v>
      </c>
      <c r="E2232" s="448" t="s">
        <v>16</v>
      </c>
      <c r="F2232" s="449">
        <v>48.9</v>
      </c>
      <c r="G2232" s="450">
        <v>62.15</v>
      </c>
      <c r="H2232" s="451">
        <f t="shared" si="178"/>
        <v>3039.14</v>
      </c>
      <c r="I2232" s="482"/>
    </row>
    <row r="2233" spans="1:9" s="443" customFormat="1" ht="25.5" x14ac:dyDescent="0.2">
      <c r="A2233" s="480" t="s">
        <v>222</v>
      </c>
      <c r="B2233" s="483" t="s">
        <v>324</v>
      </c>
      <c r="C2233" s="494" t="s">
        <v>2590</v>
      </c>
      <c r="D2233" s="497" t="s">
        <v>326</v>
      </c>
      <c r="E2233" s="448" t="s">
        <v>42</v>
      </c>
      <c r="F2233" s="449">
        <v>1.96</v>
      </c>
      <c r="G2233" s="450">
        <v>8925.89</v>
      </c>
      <c r="H2233" s="451">
        <f t="shared" si="178"/>
        <v>17494.740000000002</v>
      </c>
      <c r="I2233" s="482"/>
    </row>
    <row r="2234" spans="1:9" s="443" customFormat="1" ht="25.5" x14ac:dyDescent="0.2">
      <c r="A2234" s="480" t="s">
        <v>222</v>
      </c>
      <c r="B2234" s="483" t="s">
        <v>327</v>
      </c>
      <c r="C2234" s="494" t="s">
        <v>2591</v>
      </c>
      <c r="D2234" s="497" t="s">
        <v>329</v>
      </c>
      <c r="E2234" s="448" t="s">
        <v>42</v>
      </c>
      <c r="F2234" s="449">
        <v>2.54</v>
      </c>
      <c r="G2234" s="450">
        <v>58.3</v>
      </c>
      <c r="H2234" s="451">
        <f t="shared" si="178"/>
        <v>148.08000000000001</v>
      </c>
      <c r="I2234" s="482"/>
    </row>
    <row r="2235" spans="1:9" s="443" customFormat="1" ht="51" x14ac:dyDescent="0.2">
      <c r="A2235" s="480" t="s">
        <v>232</v>
      </c>
      <c r="B2235" s="483">
        <v>100981</v>
      </c>
      <c r="C2235" s="494" t="s">
        <v>2592</v>
      </c>
      <c r="D2235" s="497" t="s">
        <v>331</v>
      </c>
      <c r="E2235" s="448" t="s">
        <v>42</v>
      </c>
      <c r="F2235" s="449">
        <v>3.31</v>
      </c>
      <c r="G2235" s="450">
        <v>11.03</v>
      </c>
      <c r="H2235" s="451">
        <f t="shared" si="178"/>
        <v>36.51</v>
      </c>
      <c r="I2235" s="482"/>
    </row>
    <row r="2236" spans="1:9" s="443" customFormat="1" ht="25.5" x14ac:dyDescent="0.2">
      <c r="A2236" s="480" t="s">
        <v>222</v>
      </c>
      <c r="B2236" s="483" t="s">
        <v>332</v>
      </c>
      <c r="C2236" s="494" t="s">
        <v>2593</v>
      </c>
      <c r="D2236" s="497" t="s">
        <v>925</v>
      </c>
      <c r="E2236" s="448" t="s">
        <v>335</v>
      </c>
      <c r="F2236" s="449">
        <v>6.99</v>
      </c>
      <c r="G2236" s="450">
        <v>129.94999999999999</v>
      </c>
      <c r="H2236" s="451">
        <f t="shared" si="178"/>
        <v>908.35</v>
      </c>
      <c r="I2236" s="482"/>
    </row>
    <row r="2237" spans="1:9" s="443" customFormat="1" x14ac:dyDescent="0.2">
      <c r="A2237" s="480"/>
      <c r="B2237" s="483"/>
      <c r="C2237" s="499" t="s">
        <v>2594</v>
      </c>
      <c r="D2237" s="500" t="s">
        <v>2565</v>
      </c>
      <c r="E2237" s="448">
        <v>0</v>
      </c>
      <c r="F2237" s="449">
        <v>0</v>
      </c>
      <c r="G2237" s="450">
        <v>0</v>
      </c>
      <c r="H2237" s="451">
        <v>0</v>
      </c>
      <c r="I2237" s="482"/>
    </row>
    <row r="2238" spans="1:9" s="443" customFormat="1" ht="38.25" x14ac:dyDescent="0.2">
      <c r="A2238" s="480" t="s">
        <v>232</v>
      </c>
      <c r="B2238" s="483">
        <v>98575</v>
      </c>
      <c r="C2238" s="494" t="s">
        <v>2595</v>
      </c>
      <c r="D2238" s="497" t="s">
        <v>412</v>
      </c>
      <c r="E2238" s="448" t="s">
        <v>300</v>
      </c>
      <c r="F2238" s="449">
        <v>163</v>
      </c>
      <c r="G2238" s="450">
        <v>87.27</v>
      </c>
      <c r="H2238" s="451">
        <f t="shared" si="178"/>
        <v>14225.01</v>
      </c>
      <c r="I2238" s="482"/>
    </row>
    <row r="2239" spans="1:9" s="443" customFormat="1" x14ac:dyDescent="0.2">
      <c r="A2239" s="480"/>
      <c r="B2239" s="483"/>
      <c r="C2239" s="499" t="s">
        <v>2596</v>
      </c>
      <c r="D2239" s="500" t="s">
        <v>2566</v>
      </c>
      <c r="E2239" s="448">
        <v>0</v>
      </c>
      <c r="F2239" s="449">
        <v>0</v>
      </c>
      <c r="G2239" s="450">
        <v>0</v>
      </c>
      <c r="H2239" s="451">
        <v>0</v>
      </c>
      <c r="I2239" s="482"/>
    </row>
    <row r="2240" spans="1:9" s="443" customFormat="1" ht="38.25" x14ac:dyDescent="0.2">
      <c r="A2240" s="480" t="s">
        <v>222</v>
      </c>
      <c r="B2240" s="483" t="s">
        <v>2201</v>
      </c>
      <c r="C2240" s="494" t="s">
        <v>2597</v>
      </c>
      <c r="D2240" s="497" t="s">
        <v>2203</v>
      </c>
      <c r="E2240" s="448" t="s">
        <v>4</v>
      </c>
      <c r="F2240" s="449">
        <v>33</v>
      </c>
      <c r="G2240" s="450">
        <v>112.27</v>
      </c>
      <c r="H2240" s="451">
        <f t="shared" si="178"/>
        <v>3704.91</v>
      </c>
      <c r="I2240" s="482"/>
    </row>
    <row r="2241" spans="1:9" s="443" customFormat="1" ht="38.25" x14ac:dyDescent="0.2">
      <c r="A2241" s="480" t="s">
        <v>232</v>
      </c>
      <c r="B2241" s="483">
        <v>94229</v>
      </c>
      <c r="C2241" s="494" t="s">
        <v>2598</v>
      </c>
      <c r="D2241" s="497" t="s">
        <v>503</v>
      </c>
      <c r="E2241" s="448" t="s">
        <v>300</v>
      </c>
      <c r="F2241" s="449">
        <v>163</v>
      </c>
      <c r="G2241" s="450">
        <v>179.78</v>
      </c>
      <c r="H2241" s="451">
        <f t="shared" si="178"/>
        <v>29304.14</v>
      </c>
      <c r="I2241" s="482"/>
    </row>
    <row r="2242" spans="1:9" s="443" customFormat="1" x14ac:dyDescent="0.2">
      <c r="A2242" s="480"/>
      <c r="B2242" s="483"/>
      <c r="C2242" s="499" t="s">
        <v>2599</v>
      </c>
      <c r="D2242" s="500" t="s">
        <v>509</v>
      </c>
      <c r="E2242" s="448">
        <v>0</v>
      </c>
      <c r="F2242" s="449">
        <v>0</v>
      </c>
      <c r="G2242" s="450">
        <v>0</v>
      </c>
      <c r="H2242" s="451">
        <v>0</v>
      </c>
      <c r="I2242" s="482"/>
    </row>
    <row r="2243" spans="1:9" s="443" customFormat="1" ht="38.25" x14ac:dyDescent="0.2">
      <c r="A2243" s="480" t="s">
        <v>232</v>
      </c>
      <c r="B2243" s="483">
        <v>100275</v>
      </c>
      <c r="C2243" s="494" t="s">
        <v>2600</v>
      </c>
      <c r="D2243" s="497" t="s">
        <v>505</v>
      </c>
      <c r="E2243" s="448" t="s">
        <v>506</v>
      </c>
      <c r="F2243" s="449">
        <v>610</v>
      </c>
      <c r="G2243" s="450">
        <v>24.48</v>
      </c>
      <c r="H2243" s="451">
        <f t="shared" ref="H2243:H2247" si="179">+F2243*G2243</f>
        <v>14932.8</v>
      </c>
      <c r="I2243" s="482"/>
    </row>
    <row r="2244" spans="1:9" s="443" customFormat="1" ht="38.25" x14ac:dyDescent="0.2">
      <c r="A2244" s="480" t="s">
        <v>232</v>
      </c>
      <c r="B2244" s="483">
        <v>94216</v>
      </c>
      <c r="C2244" s="494" t="s">
        <v>2601</v>
      </c>
      <c r="D2244" s="497" t="s">
        <v>508</v>
      </c>
      <c r="E2244" s="448" t="s">
        <v>16</v>
      </c>
      <c r="F2244" s="449">
        <v>610</v>
      </c>
      <c r="G2244" s="450">
        <v>189.71</v>
      </c>
      <c r="H2244" s="451">
        <f t="shared" si="179"/>
        <v>115723.1</v>
      </c>
      <c r="I2244" s="482"/>
    </row>
    <row r="2245" spans="1:9" s="443" customFormat="1" x14ac:dyDescent="0.2">
      <c r="A2245" s="480"/>
      <c r="B2245" s="483"/>
      <c r="C2245" s="499" t="s">
        <v>2602</v>
      </c>
      <c r="D2245" s="500" t="s">
        <v>2567</v>
      </c>
      <c r="E2245" s="448">
        <v>0</v>
      </c>
      <c r="F2245" s="449">
        <v>0</v>
      </c>
      <c r="G2245" s="450">
        <v>0</v>
      </c>
      <c r="H2245" s="451">
        <v>0</v>
      </c>
      <c r="I2245" s="482"/>
    </row>
    <row r="2246" spans="1:9" s="443" customFormat="1" ht="38.25" x14ac:dyDescent="0.2">
      <c r="A2246" s="480" t="s">
        <v>232</v>
      </c>
      <c r="B2246" s="483">
        <v>87411</v>
      </c>
      <c r="C2246" s="494" t="s">
        <v>2603</v>
      </c>
      <c r="D2246" s="497" t="s">
        <v>2561</v>
      </c>
      <c r="E2246" s="448" t="s">
        <v>16</v>
      </c>
      <c r="F2246" s="449">
        <v>81.5</v>
      </c>
      <c r="G2246" s="450">
        <v>19.21</v>
      </c>
      <c r="H2246" s="451">
        <f t="shared" si="179"/>
        <v>1565.62</v>
      </c>
      <c r="I2246" s="482"/>
    </row>
    <row r="2247" spans="1:9" s="443" customFormat="1" ht="25.5" x14ac:dyDescent="0.2">
      <c r="A2247" s="480" t="s">
        <v>232</v>
      </c>
      <c r="B2247" s="483">
        <v>88488</v>
      </c>
      <c r="C2247" s="494" t="s">
        <v>2604</v>
      </c>
      <c r="D2247" s="497" t="s">
        <v>2562</v>
      </c>
      <c r="E2247" s="448" t="s">
        <v>16</v>
      </c>
      <c r="F2247" s="449">
        <v>81.5</v>
      </c>
      <c r="G2247" s="450">
        <v>17.79</v>
      </c>
      <c r="H2247" s="451">
        <f t="shared" si="179"/>
        <v>1449.89</v>
      </c>
      <c r="I2247" s="482"/>
    </row>
    <row r="2248" spans="1:9" s="443" customFormat="1" ht="13.5" thickBot="1" x14ac:dyDescent="0.25">
      <c r="A2248" s="485"/>
      <c r="B2248" s="486"/>
      <c r="C2248" s="487"/>
      <c r="D2248" s="488" t="s">
        <v>22</v>
      </c>
      <c r="E2248" s="452"/>
      <c r="F2248" s="453"/>
      <c r="G2248" s="454"/>
      <c r="H2248" s="455"/>
      <c r="I2248" s="489">
        <f>SUM(H2201:H2247)</f>
        <v>420551.56</v>
      </c>
    </row>
    <row r="2249" spans="1:9" s="443" customFormat="1" ht="13.5" customHeight="1" thickBot="1" x14ac:dyDescent="0.25">
      <c r="A2249" s="490"/>
      <c r="B2249" s="490"/>
      <c r="C2249" s="491"/>
      <c r="D2249" s="491"/>
      <c r="E2249" s="491"/>
      <c r="F2249" s="492"/>
      <c r="G2249" s="493"/>
      <c r="H2249" s="491"/>
      <c r="I2249" s="491"/>
    </row>
    <row r="2250" spans="1:9" s="443" customFormat="1" x14ac:dyDescent="0.2">
      <c r="A2250" s="474"/>
      <c r="B2250" s="475"/>
      <c r="C2250" s="476" t="s">
        <v>115</v>
      </c>
      <c r="D2250" s="477" t="s">
        <v>2605</v>
      </c>
      <c r="E2250" s="444"/>
      <c r="F2250" s="445"/>
      <c r="G2250" s="456"/>
      <c r="H2250" s="447"/>
      <c r="I2250" s="478"/>
    </row>
    <row r="2251" spans="1:9" s="443" customFormat="1" ht="25.5" x14ac:dyDescent="0.2">
      <c r="A2251" s="480"/>
      <c r="B2251" s="483"/>
      <c r="C2251" s="499" t="s">
        <v>116</v>
      </c>
      <c r="D2251" s="597" t="s">
        <v>2613</v>
      </c>
      <c r="E2251" s="464"/>
      <c r="F2251" s="449"/>
      <c r="G2251" s="450"/>
      <c r="H2251" s="451"/>
      <c r="I2251" s="502"/>
    </row>
    <row r="2252" spans="1:9" s="443" customFormat="1" ht="38.25" x14ac:dyDescent="0.2">
      <c r="A2252" s="480" t="s">
        <v>232</v>
      </c>
      <c r="B2252" s="483">
        <v>97655</v>
      </c>
      <c r="C2252" s="494" t="s">
        <v>2551</v>
      </c>
      <c r="D2252" s="501" t="s">
        <v>2606</v>
      </c>
      <c r="E2252" s="464" t="s">
        <v>16</v>
      </c>
      <c r="F2252" s="449">
        <v>29.44</v>
      </c>
      <c r="G2252" s="450">
        <v>43.91</v>
      </c>
      <c r="H2252" s="451">
        <f t="shared" ref="H2252:H2255" si="180">+F2252*G2252</f>
        <v>1292.71</v>
      </c>
      <c r="I2252" s="502"/>
    </row>
    <row r="2253" spans="1:9" s="443" customFormat="1" ht="25.5" x14ac:dyDescent="0.2">
      <c r="A2253" s="480" t="s">
        <v>222</v>
      </c>
      <c r="B2253" s="483" t="s">
        <v>327</v>
      </c>
      <c r="C2253" s="494" t="s">
        <v>2552</v>
      </c>
      <c r="D2253" s="481" t="s">
        <v>329</v>
      </c>
      <c r="E2253" s="464" t="s">
        <v>42</v>
      </c>
      <c r="F2253" s="449">
        <v>3.83</v>
      </c>
      <c r="G2253" s="450">
        <v>58.3</v>
      </c>
      <c r="H2253" s="451">
        <f t="shared" si="180"/>
        <v>223.29</v>
      </c>
      <c r="I2253" s="502"/>
    </row>
    <row r="2254" spans="1:9" s="443" customFormat="1" ht="51" x14ac:dyDescent="0.2">
      <c r="A2254" s="480" t="s">
        <v>232</v>
      </c>
      <c r="B2254" s="483">
        <v>100981</v>
      </c>
      <c r="C2254" s="494" t="s">
        <v>2553</v>
      </c>
      <c r="D2254" s="481" t="s">
        <v>331</v>
      </c>
      <c r="E2254" s="464" t="s">
        <v>42</v>
      </c>
      <c r="F2254" s="465">
        <v>4.9800000000000004</v>
      </c>
      <c r="G2254" s="450">
        <v>11.03</v>
      </c>
      <c r="H2254" s="451">
        <f t="shared" si="180"/>
        <v>54.93</v>
      </c>
      <c r="I2254" s="502"/>
    </row>
    <row r="2255" spans="1:9" s="443" customFormat="1" ht="25.5" x14ac:dyDescent="0.2">
      <c r="A2255" s="480" t="s">
        <v>222</v>
      </c>
      <c r="B2255" s="483" t="s">
        <v>332</v>
      </c>
      <c r="C2255" s="494" t="s">
        <v>2554</v>
      </c>
      <c r="D2255" s="481" t="s">
        <v>933</v>
      </c>
      <c r="E2255" s="464" t="s">
        <v>335</v>
      </c>
      <c r="F2255" s="465">
        <v>30.04</v>
      </c>
      <c r="G2255" s="450">
        <v>129.94999999999999</v>
      </c>
      <c r="H2255" s="451">
        <f t="shared" si="180"/>
        <v>3903.7</v>
      </c>
      <c r="I2255" s="502"/>
    </row>
    <row r="2256" spans="1:9" s="443" customFormat="1" x14ac:dyDescent="0.2">
      <c r="A2256" s="480"/>
      <c r="B2256" s="483"/>
      <c r="C2256" s="499" t="s">
        <v>117</v>
      </c>
      <c r="D2256" s="500" t="s">
        <v>2614</v>
      </c>
      <c r="E2256" s="464"/>
      <c r="F2256" s="465"/>
      <c r="G2256" s="450"/>
      <c r="H2256" s="451"/>
      <c r="I2256" s="502"/>
    </row>
    <row r="2257" spans="1:9" s="443" customFormat="1" ht="63.75" x14ac:dyDescent="0.2">
      <c r="A2257" s="480" t="s">
        <v>222</v>
      </c>
      <c r="B2257" s="483" t="s">
        <v>475</v>
      </c>
      <c r="C2257" s="494" t="s">
        <v>2555</v>
      </c>
      <c r="D2257" s="481" t="s">
        <v>477</v>
      </c>
      <c r="E2257" s="464" t="s">
        <v>133</v>
      </c>
      <c r="F2257" s="465">
        <v>5113.07</v>
      </c>
      <c r="G2257" s="450">
        <v>16.21</v>
      </c>
      <c r="H2257" s="451">
        <f t="shared" ref="H2257:H2261" si="181">+F2257*G2257</f>
        <v>82882.86</v>
      </c>
      <c r="I2257" s="502"/>
    </row>
    <row r="2258" spans="1:9" s="443" customFormat="1" ht="25.5" x14ac:dyDescent="0.2">
      <c r="A2258" s="480" t="s">
        <v>222</v>
      </c>
      <c r="B2258" s="483" t="s">
        <v>2607</v>
      </c>
      <c r="C2258" s="494" t="s">
        <v>2556</v>
      </c>
      <c r="D2258" s="481" t="s">
        <v>2608</v>
      </c>
      <c r="E2258" s="464" t="s">
        <v>481</v>
      </c>
      <c r="F2258" s="465">
        <v>1</v>
      </c>
      <c r="G2258" s="450">
        <v>45105.79</v>
      </c>
      <c r="H2258" s="451">
        <f t="shared" si="181"/>
        <v>45105.79</v>
      </c>
      <c r="I2258" s="502"/>
    </row>
    <row r="2259" spans="1:9" s="443" customFormat="1" ht="38.25" x14ac:dyDescent="0.2">
      <c r="A2259" s="480" t="s">
        <v>232</v>
      </c>
      <c r="B2259" s="483">
        <v>100729</v>
      </c>
      <c r="C2259" s="494" t="s">
        <v>2557</v>
      </c>
      <c r="D2259" s="481" t="s">
        <v>486</v>
      </c>
      <c r="E2259" s="464" t="s">
        <v>16</v>
      </c>
      <c r="F2259" s="465">
        <v>429.31</v>
      </c>
      <c r="G2259" s="450">
        <v>24.86</v>
      </c>
      <c r="H2259" s="451">
        <f t="shared" si="181"/>
        <v>10672.65</v>
      </c>
      <c r="I2259" s="502"/>
    </row>
    <row r="2260" spans="1:9" s="443" customFormat="1" x14ac:dyDescent="0.2">
      <c r="A2260" s="480" t="s">
        <v>222</v>
      </c>
      <c r="B2260" s="483" t="s">
        <v>2609</v>
      </c>
      <c r="C2260" s="494" t="s">
        <v>2558</v>
      </c>
      <c r="D2260" s="481" t="s">
        <v>2610</v>
      </c>
      <c r="E2260" s="464" t="s">
        <v>300</v>
      </c>
      <c r="F2260" s="465">
        <v>174.32</v>
      </c>
      <c r="G2260" s="450">
        <v>646.78</v>
      </c>
      <c r="H2260" s="451">
        <f t="shared" si="181"/>
        <v>112746.69</v>
      </c>
      <c r="I2260" s="502"/>
    </row>
    <row r="2261" spans="1:9" s="443" customFormat="1" ht="25.5" x14ac:dyDescent="0.2">
      <c r="A2261" s="480" t="s">
        <v>222</v>
      </c>
      <c r="B2261" s="483" t="s">
        <v>2611</v>
      </c>
      <c r="C2261" s="494" t="s">
        <v>2615</v>
      </c>
      <c r="D2261" s="481" t="s">
        <v>2612</v>
      </c>
      <c r="E2261" s="464" t="s">
        <v>16</v>
      </c>
      <c r="F2261" s="465">
        <v>110.09</v>
      </c>
      <c r="G2261" s="450">
        <v>689.56</v>
      </c>
      <c r="H2261" s="451">
        <f t="shared" si="181"/>
        <v>75913.66</v>
      </c>
      <c r="I2261" s="502"/>
    </row>
    <row r="2262" spans="1:9" s="443" customFormat="1" ht="13.5" thickBot="1" x14ac:dyDescent="0.25">
      <c r="A2262" s="485"/>
      <c r="B2262" s="486"/>
      <c r="C2262" s="503"/>
      <c r="D2262" s="504" t="s">
        <v>22</v>
      </c>
      <c r="E2262" s="452"/>
      <c r="F2262" s="453"/>
      <c r="G2262" s="454"/>
      <c r="H2262" s="466"/>
      <c r="I2262" s="489">
        <f>SUM(H2251:H2261)</f>
        <v>332796.28000000003</v>
      </c>
    </row>
    <row r="2263" spans="1:9" s="443" customFormat="1" ht="13.5" customHeight="1" thickBot="1" x14ac:dyDescent="0.25">
      <c r="A2263" s="490"/>
      <c r="B2263" s="490"/>
      <c r="C2263" s="491"/>
      <c r="D2263" s="491"/>
      <c r="E2263" s="491"/>
      <c r="F2263" s="492"/>
      <c r="G2263" s="493"/>
      <c r="H2263" s="491"/>
      <c r="I2263" s="491"/>
    </row>
    <row r="2264" spans="1:9" s="443" customFormat="1" x14ac:dyDescent="0.2">
      <c r="A2264" s="474"/>
      <c r="B2264" s="475"/>
      <c r="C2264" s="476" t="s">
        <v>118</v>
      </c>
      <c r="D2264" s="477" t="s">
        <v>2616</v>
      </c>
      <c r="E2264" s="444"/>
      <c r="F2264" s="445"/>
      <c r="G2264" s="456"/>
      <c r="H2264" s="467"/>
      <c r="I2264" s="505"/>
    </row>
    <row r="2265" spans="1:9" s="443" customFormat="1" ht="25.5" x14ac:dyDescent="0.2">
      <c r="A2265" s="480" t="s">
        <v>232</v>
      </c>
      <c r="B2265" s="483">
        <v>96989</v>
      </c>
      <c r="C2265" s="494" t="s">
        <v>119</v>
      </c>
      <c r="D2265" s="481" t="s">
        <v>2617</v>
      </c>
      <c r="E2265" s="464" t="s">
        <v>13</v>
      </c>
      <c r="F2265" s="449">
        <v>1</v>
      </c>
      <c r="G2265" s="450">
        <v>131.44</v>
      </c>
      <c r="H2265" s="451">
        <f t="shared" ref="H2265:H2283" si="182">+F2265*G2265</f>
        <v>131.44</v>
      </c>
      <c r="I2265" s="502"/>
    </row>
    <row r="2266" spans="1:9" s="443" customFormat="1" ht="25.5" x14ac:dyDescent="0.2">
      <c r="A2266" s="480" t="s">
        <v>232</v>
      </c>
      <c r="B2266" s="483">
        <v>104746</v>
      </c>
      <c r="C2266" s="494" t="s">
        <v>120</v>
      </c>
      <c r="D2266" s="481" t="s">
        <v>2618</v>
      </c>
      <c r="E2266" s="464" t="s">
        <v>13</v>
      </c>
      <c r="F2266" s="449">
        <v>97</v>
      </c>
      <c r="G2266" s="450">
        <v>29.23</v>
      </c>
      <c r="H2266" s="451">
        <f t="shared" si="182"/>
        <v>2835.31</v>
      </c>
      <c r="I2266" s="502"/>
    </row>
    <row r="2267" spans="1:9" s="443" customFormat="1" ht="25.5" x14ac:dyDescent="0.2">
      <c r="A2267" s="480" t="s">
        <v>232</v>
      </c>
      <c r="B2267" s="483">
        <v>96977</v>
      </c>
      <c r="C2267" s="494" t="s">
        <v>121</v>
      </c>
      <c r="D2267" s="481" t="s">
        <v>2619</v>
      </c>
      <c r="E2267" s="464" t="s">
        <v>300</v>
      </c>
      <c r="F2267" s="449">
        <v>899</v>
      </c>
      <c r="G2267" s="450">
        <v>55.76</v>
      </c>
      <c r="H2267" s="451">
        <f t="shared" si="182"/>
        <v>50128.24</v>
      </c>
      <c r="I2267" s="502"/>
    </row>
    <row r="2268" spans="1:9" s="443" customFormat="1" ht="25.5" x14ac:dyDescent="0.2">
      <c r="A2268" s="480" t="s">
        <v>232</v>
      </c>
      <c r="B2268" s="483">
        <v>96973</v>
      </c>
      <c r="C2268" s="494" t="s">
        <v>122</v>
      </c>
      <c r="D2268" s="481" t="s">
        <v>2620</v>
      </c>
      <c r="E2268" s="464" t="s">
        <v>300</v>
      </c>
      <c r="F2268" s="465">
        <v>827.5</v>
      </c>
      <c r="G2268" s="450">
        <v>74.2</v>
      </c>
      <c r="H2268" s="451">
        <f t="shared" si="182"/>
        <v>61400.5</v>
      </c>
      <c r="I2268" s="502"/>
    </row>
    <row r="2269" spans="1:9" s="443" customFormat="1" ht="51" x14ac:dyDescent="0.2">
      <c r="A2269" s="480" t="s">
        <v>232</v>
      </c>
      <c r="B2269" s="483">
        <v>104750</v>
      </c>
      <c r="C2269" s="494" t="s">
        <v>123</v>
      </c>
      <c r="D2269" s="481" t="s">
        <v>2621</v>
      </c>
      <c r="E2269" s="464" t="s">
        <v>13</v>
      </c>
      <c r="F2269" s="465">
        <v>54</v>
      </c>
      <c r="G2269" s="450">
        <v>18.14</v>
      </c>
      <c r="H2269" s="451">
        <f t="shared" ref="H2269:H2275" si="183">+F2269*G2269</f>
        <v>979.56</v>
      </c>
      <c r="I2269" s="502"/>
    </row>
    <row r="2270" spans="1:9" s="443" customFormat="1" ht="25.5" x14ac:dyDescent="0.2">
      <c r="A2270" s="480" t="s">
        <v>232</v>
      </c>
      <c r="B2270" s="483">
        <v>96985</v>
      </c>
      <c r="C2270" s="494" t="s">
        <v>124</v>
      </c>
      <c r="D2270" s="481" t="s">
        <v>2622</v>
      </c>
      <c r="E2270" s="464" t="s">
        <v>13</v>
      </c>
      <c r="F2270" s="465">
        <v>108</v>
      </c>
      <c r="G2270" s="450">
        <v>77.239999999999995</v>
      </c>
      <c r="H2270" s="451">
        <f t="shared" si="183"/>
        <v>8341.92</v>
      </c>
      <c r="I2270" s="502"/>
    </row>
    <row r="2271" spans="1:9" s="443" customFormat="1" ht="25.5" x14ac:dyDescent="0.2">
      <c r="A2271" s="480" t="s">
        <v>232</v>
      </c>
      <c r="B2271" s="483">
        <v>98111</v>
      </c>
      <c r="C2271" s="494" t="s">
        <v>125</v>
      </c>
      <c r="D2271" s="481" t="s">
        <v>2623</v>
      </c>
      <c r="E2271" s="464" t="s">
        <v>13</v>
      </c>
      <c r="F2271" s="465">
        <v>54</v>
      </c>
      <c r="G2271" s="450">
        <v>71.13</v>
      </c>
      <c r="H2271" s="451">
        <f t="shared" si="183"/>
        <v>3841.02</v>
      </c>
      <c r="I2271" s="502"/>
    </row>
    <row r="2272" spans="1:9" s="443" customFormat="1" ht="38.25" x14ac:dyDescent="0.2">
      <c r="A2272" s="480" t="s">
        <v>222</v>
      </c>
      <c r="B2272" s="483" t="s">
        <v>2624</v>
      </c>
      <c r="C2272" s="494" t="s">
        <v>2643</v>
      </c>
      <c r="D2272" s="481" t="s">
        <v>2625</v>
      </c>
      <c r="E2272" s="464" t="s">
        <v>13</v>
      </c>
      <c r="F2272" s="465">
        <v>110</v>
      </c>
      <c r="G2272" s="450">
        <v>29.1</v>
      </c>
      <c r="H2272" s="451">
        <f t="shared" si="183"/>
        <v>3201</v>
      </c>
      <c r="I2272" s="502"/>
    </row>
    <row r="2273" spans="1:9" s="443" customFormat="1" ht="25.5" x14ac:dyDescent="0.2">
      <c r="A2273" s="480" t="s">
        <v>222</v>
      </c>
      <c r="B2273" s="483" t="s">
        <v>2626</v>
      </c>
      <c r="C2273" s="494" t="s">
        <v>2644</v>
      </c>
      <c r="D2273" s="481" t="s">
        <v>2627</v>
      </c>
      <c r="E2273" s="464" t="s">
        <v>300</v>
      </c>
      <c r="F2273" s="465">
        <v>1338.8</v>
      </c>
      <c r="G2273" s="450">
        <v>10.32</v>
      </c>
      <c r="H2273" s="451">
        <f t="shared" si="183"/>
        <v>13816.42</v>
      </c>
      <c r="I2273" s="502"/>
    </row>
    <row r="2274" spans="1:9" s="443" customFormat="1" ht="25.5" x14ac:dyDescent="0.2">
      <c r="A2274" s="480" t="s">
        <v>222</v>
      </c>
      <c r="B2274" s="483" t="s">
        <v>2628</v>
      </c>
      <c r="C2274" s="494" t="s">
        <v>2645</v>
      </c>
      <c r="D2274" s="481" t="s">
        <v>2629</v>
      </c>
      <c r="E2274" s="464" t="s">
        <v>13</v>
      </c>
      <c r="F2274" s="465">
        <v>131</v>
      </c>
      <c r="G2274" s="450">
        <v>27.09</v>
      </c>
      <c r="H2274" s="451">
        <f t="shared" si="183"/>
        <v>3548.79</v>
      </c>
      <c r="I2274" s="502"/>
    </row>
    <row r="2275" spans="1:9" s="443" customFormat="1" ht="25.5" x14ac:dyDescent="0.2">
      <c r="A2275" s="480" t="s">
        <v>222</v>
      </c>
      <c r="B2275" s="483" t="s">
        <v>2630</v>
      </c>
      <c r="C2275" s="494" t="s">
        <v>2646</v>
      </c>
      <c r="D2275" s="481" t="s">
        <v>2631</v>
      </c>
      <c r="E2275" s="464" t="s">
        <v>13</v>
      </c>
      <c r="F2275" s="465">
        <v>1226</v>
      </c>
      <c r="G2275" s="450">
        <v>28.4</v>
      </c>
      <c r="H2275" s="451">
        <f t="shared" si="183"/>
        <v>34818.400000000001</v>
      </c>
      <c r="I2275" s="502"/>
    </row>
    <row r="2276" spans="1:9" s="443" customFormat="1" ht="38.25" x14ac:dyDescent="0.2">
      <c r="A2276" s="480" t="s">
        <v>232</v>
      </c>
      <c r="B2276" s="483">
        <v>91864</v>
      </c>
      <c r="C2276" s="494" t="s">
        <v>2647</v>
      </c>
      <c r="D2276" s="481" t="s">
        <v>2632</v>
      </c>
      <c r="E2276" s="464" t="s">
        <v>300</v>
      </c>
      <c r="F2276" s="465">
        <v>380</v>
      </c>
      <c r="G2276" s="450">
        <v>17.170000000000002</v>
      </c>
      <c r="H2276" s="451">
        <f t="shared" si="182"/>
        <v>6524.6</v>
      </c>
      <c r="I2276" s="502"/>
    </row>
    <row r="2277" spans="1:9" s="443" customFormat="1" ht="38.25" x14ac:dyDescent="0.2">
      <c r="A2277" s="480" t="s">
        <v>232</v>
      </c>
      <c r="B2277" s="483">
        <v>91872</v>
      </c>
      <c r="C2277" s="494" t="s">
        <v>2648</v>
      </c>
      <c r="D2277" s="481" t="s">
        <v>2633</v>
      </c>
      <c r="E2277" s="464" t="s">
        <v>300</v>
      </c>
      <c r="F2277" s="465">
        <v>324</v>
      </c>
      <c r="G2277" s="450">
        <v>21.02</v>
      </c>
      <c r="H2277" s="451">
        <f t="shared" si="182"/>
        <v>6810.48</v>
      </c>
      <c r="I2277" s="502"/>
    </row>
    <row r="2278" spans="1:9" s="443" customFormat="1" ht="38.25" x14ac:dyDescent="0.2">
      <c r="A2278" s="480" t="s">
        <v>232</v>
      </c>
      <c r="B2278" s="483">
        <v>91847</v>
      </c>
      <c r="C2278" s="494" t="s">
        <v>2649</v>
      </c>
      <c r="D2278" s="481" t="s">
        <v>2634</v>
      </c>
      <c r="E2278" s="464" t="s">
        <v>300</v>
      </c>
      <c r="F2278" s="465">
        <v>27</v>
      </c>
      <c r="G2278" s="450">
        <v>14.22</v>
      </c>
      <c r="H2278" s="451">
        <f t="shared" si="182"/>
        <v>383.94</v>
      </c>
      <c r="I2278" s="502"/>
    </row>
    <row r="2279" spans="1:9" s="443" customFormat="1" ht="51" x14ac:dyDescent="0.2">
      <c r="A2279" s="480" t="s">
        <v>232</v>
      </c>
      <c r="B2279" s="483">
        <v>91857</v>
      </c>
      <c r="C2279" s="494" t="s">
        <v>2650</v>
      </c>
      <c r="D2279" s="481" t="s">
        <v>2635</v>
      </c>
      <c r="E2279" s="464" t="s">
        <v>300</v>
      </c>
      <c r="F2279" s="465">
        <v>12</v>
      </c>
      <c r="G2279" s="450">
        <v>17.72</v>
      </c>
      <c r="H2279" s="451">
        <f t="shared" si="182"/>
        <v>212.64</v>
      </c>
      <c r="I2279" s="502"/>
    </row>
    <row r="2280" spans="1:9" s="443" customFormat="1" ht="25.5" x14ac:dyDescent="0.2">
      <c r="A2280" s="480" t="s">
        <v>222</v>
      </c>
      <c r="B2280" s="483" t="s">
        <v>2636</v>
      </c>
      <c r="C2280" s="494" t="s">
        <v>2651</v>
      </c>
      <c r="D2280" s="481" t="s">
        <v>2637</v>
      </c>
      <c r="E2280" s="464" t="s">
        <v>13</v>
      </c>
      <c r="F2280" s="465">
        <v>11</v>
      </c>
      <c r="G2280" s="450">
        <v>618.64</v>
      </c>
      <c r="H2280" s="451">
        <f t="shared" si="182"/>
        <v>6805.04</v>
      </c>
      <c r="I2280" s="502"/>
    </row>
    <row r="2281" spans="1:9" s="443" customFormat="1" ht="51" x14ac:dyDescent="0.2">
      <c r="A2281" s="480" t="s">
        <v>232</v>
      </c>
      <c r="B2281" s="483">
        <v>91176</v>
      </c>
      <c r="C2281" s="494" t="s">
        <v>2652</v>
      </c>
      <c r="D2281" s="481" t="s">
        <v>2638</v>
      </c>
      <c r="E2281" s="464" t="s">
        <v>300</v>
      </c>
      <c r="F2281" s="465">
        <v>336</v>
      </c>
      <c r="G2281" s="450">
        <v>21.02</v>
      </c>
      <c r="H2281" s="451">
        <f t="shared" si="182"/>
        <v>7062.72</v>
      </c>
      <c r="I2281" s="502"/>
    </row>
    <row r="2282" spans="1:9" s="443" customFormat="1" ht="25.5" x14ac:dyDescent="0.2">
      <c r="A2282" s="480" t="s">
        <v>222</v>
      </c>
      <c r="B2282" s="483" t="s">
        <v>2639</v>
      </c>
      <c r="C2282" s="494" t="s">
        <v>2653</v>
      </c>
      <c r="D2282" s="481" t="s">
        <v>2640</v>
      </c>
      <c r="E2282" s="464" t="s">
        <v>13</v>
      </c>
      <c r="F2282" s="465">
        <v>18</v>
      </c>
      <c r="G2282" s="450">
        <v>42.86</v>
      </c>
      <c r="H2282" s="451">
        <f t="shared" si="182"/>
        <v>771.48</v>
      </c>
      <c r="I2282" s="502"/>
    </row>
    <row r="2283" spans="1:9" s="443" customFormat="1" ht="25.5" x14ac:dyDescent="0.2">
      <c r="A2283" s="480" t="s">
        <v>222</v>
      </c>
      <c r="B2283" s="483" t="s">
        <v>2641</v>
      </c>
      <c r="C2283" s="494" t="s">
        <v>2654</v>
      </c>
      <c r="D2283" s="481" t="s">
        <v>2642</v>
      </c>
      <c r="E2283" s="464" t="s">
        <v>13</v>
      </c>
      <c r="F2283" s="465">
        <v>78</v>
      </c>
      <c r="G2283" s="450">
        <v>119.33</v>
      </c>
      <c r="H2283" s="451">
        <f t="shared" si="182"/>
        <v>9307.74</v>
      </c>
      <c r="I2283" s="502"/>
    </row>
    <row r="2284" spans="1:9" s="443" customFormat="1" ht="13.5" thickBot="1" x14ac:dyDescent="0.25">
      <c r="A2284" s="485"/>
      <c r="B2284" s="486"/>
      <c r="C2284" s="503"/>
      <c r="D2284" s="504" t="s">
        <v>22</v>
      </c>
      <c r="E2284" s="452"/>
      <c r="F2284" s="453"/>
      <c r="G2284" s="454"/>
      <c r="H2284" s="466"/>
      <c r="I2284" s="489">
        <f>SUM(H2265:H2283)</f>
        <v>220921.24</v>
      </c>
    </row>
    <row r="2285" spans="1:9" s="443" customFormat="1" ht="13.5" customHeight="1" thickBot="1" x14ac:dyDescent="0.25">
      <c r="A2285" s="490"/>
      <c r="B2285" s="490"/>
      <c r="C2285" s="491"/>
      <c r="D2285" s="491"/>
      <c r="E2285" s="491"/>
      <c r="F2285" s="492"/>
      <c r="G2285" s="493"/>
      <c r="H2285" s="491"/>
      <c r="I2285" s="491"/>
    </row>
    <row r="2286" spans="1:9" s="443" customFormat="1" ht="25.5" x14ac:dyDescent="0.2">
      <c r="A2286" s="474"/>
      <c r="B2286" s="475"/>
      <c r="C2286" s="499" t="s">
        <v>126</v>
      </c>
      <c r="D2286" s="500" t="s">
        <v>2655</v>
      </c>
      <c r="E2286" s="468">
        <v>0</v>
      </c>
      <c r="F2286" s="469">
        <v>0</v>
      </c>
      <c r="G2286" s="470">
        <v>0</v>
      </c>
      <c r="H2286" s="460">
        <v>0</v>
      </c>
      <c r="I2286" s="502"/>
    </row>
    <row r="2287" spans="1:9" s="443" customFormat="1" x14ac:dyDescent="0.2">
      <c r="A2287" s="480"/>
      <c r="B2287" s="483"/>
      <c r="C2287" s="499" t="s">
        <v>127</v>
      </c>
      <c r="D2287" s="500" t="s">
        <v>2656</v>
      </c>
      <c r="E2287" s="471"/>
      <c r="F2287" s="469"/>
      <c r="G2287" s="470"/>
      <c r="H2287" s="472"/>
      <c r="I2287" s="502"/>
    </row>
    <row r="2288" spans="1:9" s="443" customFormat="1" x14ac:dyDescent="0.2">
      <c r="A2288" s="480" t="s">
        <v>222</v>
      </c>
      <c r="B2288" s="483" t="s">
        <v>2657</v>
      </c>
      <c r="C2288" s="494" t="s">
        <v>2659</v>
      </c>
      <c r="D2288" s="481" t="s">
        <v>2658</v>
      </c>
      <c r="E2288" s="464" t="s">
        <v>4</v>
      </c>
      <c r="F2288" s="449">
        <v>91</v>
      </c>
      <c r="G2288" s="450">
        <v>277</v>
      </c>
      <c r="H2288" s="451">
        <f t="shared" ref="H2288" si="184">+F2288*G2288</f>
        <v>25207</v>
      </c>
      <c r="I2288" s="502"/>
    </row>
    <row r="2289" spans="1:9" s="443" customFormat="1" x14ac:dyDescent="0.2">
      <c r="A2289" s="480"/>
      <c r="B2289" s="483"/>
      <c r="C2289" s="499" t="s">
        <v>128</v>
      </c>
      <c r="D2289" s="496" t="s">
        <v>2660</v>
      </c>
      <c r="E2289" s="471"/>
      <c r="F2289" s="469"/>
      <c r="G2289" s="470"/>
      <c r="H2289" s="472"/>
      <c r="I2289" s="502"/>
    </row>
    <row r="2290" spans="1:9" s="443" customFormat="1" ht="63.75" x14ac:dyDescent="0.2">
      <c r="A2290" s="480" t="s">
        <v>222</v>
      </c>
      <c r="B2290" s="483" t="s">
        <v>2661</v>
      </c>
      <c r="C2290" s="494" t="s">
        <v>2663</v>
      </c>
      <c r="D2290" s="481" t="s">
        <v>2662</v>
      </c>
      <c r="E2290" s="464" t="s">
        <v>300</v>
      </c>
      <c r="F2290" s="465">
        <v>84</v>
      </c>
      <c r="G2290" s="450">
        <v>850</v>
      </c>
      <c r="H2290" s="451">
        <f t="shared" ref="H2290" si="185">+F2290*G2290</f>
        <v>71400</v>
      </c>
      <c r="I2290" s="502"/>
    </row>
    <row r="2291" spans="1:9" s="443" customFormat="1" ht="13.5" thickBot="1" x14ac:dyDescent="0.25">
      <c r="A2291" s="485"/>
      <c r="B2291" s="486"/>
      <c r="C2291" s="503"/>
      <c r="D2291" s="504" t="s">
        <v>22</v>
      </c>
      <c r="E2291" s="452"/>
      <c r="F2291" s="453"/>
      <c r="G2291" s="454"/>
      <c r="H2291" s="466"/>
      <c r="I2291" s="489">
        <f>SUM(H2288:H2290)</f>
        <v>96607</v>
      </c>
    </row>
    <row r="2292" spans="1:9" s="443" customFormat="1" ht="13.5" customHeight="1" thickBot="1" x14ac:dyDescent="0.25">
      <c r="A2292" s="490"/>
      <c r="B2292" s="490"/>
      <c r="C2292" s="491"/>
      <c r="D2292" s="491"/>
      <c r="E2292" s="491"/>
      <c r="F2292" s="492"/>
      <c r="G2292" s="493"/>
      <c r="H2292" s="491"/>
      <c r="I2292" s="491"/>
    </row>
    <row r="2293" spans="1:9" s="443" customFormat="1" x14ac:dyDescent="0.2">
      <c r="A2293" s="474"/>
      <c r="B2293" s="475"/>
      <c r="C2293" s="499" t="s">
        <v>2665</v>
      </c>
      <c r="D2293" s="500" t="s">
        <v>2664</v>
      </c>
      <c r="E2293" s="468"/>
      <c r="F2293" s="469"/>
      <c r="G2293" s="470"/>
      <c r="H2293" s="473"/>
      <c r="I2293" s="502"/>
    </row>
    <row r="2294" spans="1:9" s="443" customFormat="1" x14ac:dyDescent="0.2">
      <c r="A2294" s="480"/>
      <c r="B2294" s="483"/>
      <c r="C2294" s="499" t="s">
        <v>129</v>
      </c>
      <c r="D2294" s="500" t="s">
        <v>282</v>
      </c>
      <c r="E2294" s="468"/>
      <c r="F2294" s="469"/>
      <c r="G2294" s="470"/>
      <c r="H2294" s="473"/>
      <c r="I2294" s="502"/>
    </row>
    <row r="2295" spans="1:9" s="443" customFormat="1" x14ac:dyDescent="0.2">
      <c r="A2295" s="480"/>
      <c r="B2295" s="483"/>
      <c r="C2295" s="499" t="s">
        <v>2677</v>
      </c>
      <c r="D2295" s="500" t="s">
        <v>285</v>
      </c>
      <c r="E2295" s="464"/>
      <c r="F2295" s="449"/>
      <c r="G2295" s="450"/>
      <c r="H2295" s="451">
        <f t="shared" ref="H2295:H2413" si="186">+F2295*G2295</f>
        <v>0</v>
      </c>
      <c r="I2295" s="502"/>
    </row>
    <row r="2296" spans="1:9" s="443" customFormat="1" ht="25.5" x14ac:dyDescent="0.2">
      <c r="A2296" s="480" t="s">
        <v>222</v>
      </c>
      <c r="B2296" s="483" t="s">
        <v>286</v>
      </c>
      <c r="C2296" s="494" t="s">
        <v>2678</v>
      </c>
      <c r="D2296" s="497" t="s">
        <v>287</v>
      </c>
      <c r="E2296" s="464" t="s">
        <v>288</v>
      </c>
      <c r="F2296" s="449">
        <v>550.20000000000005</v>
      </c>
      <c r="G2296" s="450">
        <v>30</v>
      </c>
      <c r="H2296" s="451">
        <f t="shared" ref="H2296:H2407" si="187">+F2296*G2296</f>
        <v>16506</v>
      </c>
      <c r="I2296" s="502"/>
    </row>
    <row r="2297" spans="1:9" s="443" customFormat="1" ht="25.5" x14ac:dyDescent="0.2">
      <c r="A2297" s="480" t="s">
        <v>222</v>
      </c>
      <c r="B2297" s="483" t="s">
        <v>289</v>
      </c>
      <c r="C2297" s="494" t="s">
        <v>2679</v>
      </c>
      <c r="D2297" s="497" t="s">
        <v>291</v>
      </c>
      <c r="E2297" s="464" t="s">
        <v>292</v>
      </c>
      <c r="F2297" s="449">
        <v>173.31</v>
      </c>
      <c r="G2297" s="450">
        <v>2.72</v>
      </c>
      <c r="H2297" s="451">
        <f t="shared" si="187"/>
        <v>471.4</v>
      </c>
      <c r="I2297" s="502"/>
    </row>
    <row r="2298" spans="1:9" s="443" customFormat="1" ht="51" x14ac:dyDescent="0.2">
      <c r="A2298" s="480" t="s">
        <v>232</v>
      </c>
      <c r="B2298" s="483">
        <v>97063</v>
      </c>
      <c r="C2298" s="494" t="s">
        <v>2680</v>
      </c>
      <c r="D2298" s="497" t="s">
        <v>294</v>
      </c>
      <c r="E2298" s="464" t="s">
        <v>16</v>
      </c>
      <c r="F2298" s="465">
        <v>366.8</v>
      </c>
      <c r="G2298" s="450">
        <v>27.42</v>
      </c>
      <c r="H2298" s="451">
        <f t="shared" si="187"/>
        <v>10057.66</v>
      </c>
      <c r="I2298" s="502"/>
    </row>
    <row r="2299" spans="1:9" s="443" customFormat="1" x14ac:dyDescent="0.2">
      <c r="A2299" s="480"/>
      <c r="B2299" s="483"/>
      <c r="C2299" s="499" t="s">
        <v>2681</v>
      </c>
      <c r="D2299" s="500" t="s">
        <v>10</v>
      </c>
      <c r="E2299" s="464"/>
      <c r="F2299" s="465"/>
      <c r="G2299" s="450"/>
      <c r="H2299" s="451">
        <f t="shared" si="187"/>
        <v>0</v>
      </c>
      <c r="I2299" s="502"/>
    </row>
    <row r="2300" spans="1:9" s="443" customFormat="1" ht="25.5" x14ac:dyDescent="0.2">
      <c r="A2300" s="480" t="s">
        <v>222</v>
      </c>
      <c r="B2300" s="483" t="s">
        <v>2666</v>
      </c>
      <c r="C2300" s="494" t="s">
        <v>2682</v>
      </c>
      <c r="D2300" s="497" t="s">
        <v>2667</v>
      </c>
      <c r="E2300" s="464" t="s">
        <v>16</v>
      </c>
      <c r="F2300" s="465">
        <v>116.16</v>
      </c>
      <c r="G2300" s="450">
        <v>1.23</v>
      </c>
      <c r="H2300" s="451">
        <f t="shared" si="187"/>
        <v>142.88</v>
      </c>
      <c r="I2300" s="502"/>
    </row>
    <row r="2301" spans="1:9" s="443" customFormat="1" ht="25.5" x14ac:dyDescent="0.2">
      <c r="A2301" s="480" t="s">
        <v>232</v>
      </c>
      <c r="B2301" s="483">
        <v>99814</v>
      </c>
      <c r="C2301" s="494" t="s">
        <v>2683</v>
      </c>
      <c r="D2301" s="497" t="s">
        <v>304</v>
      </c>
      <c r="E2301" s="464" t="s">
        <v>16</v>
      </c>
      <c r="F2301" s="465">
        <v>116.16</v>
      </c>
      <c r="G2301" s="450">
        <v>2.67</v>
      </c>
      <c r="H2301" s="451">
        <f t="shared" si="187"/>
        <v>310.14999999999998</v>
      </c>
      <c r="I2301" s="502"/>
    </row>
    <row r="2302" spans="1:9" s="443" customFormat="1" ht="25.5" x14ac:dyDescent="0.2">
      <c r="A2302" s="480"/>
      <c r="B2302" s="483"/>
      <c r="C2302" s="499" t="s">
        <v>2684</v>
      </c>
      <c r="D2302" s="500" t="s">
        <v>2668</v>
      </c>
      <c r="E2302" s="464"/>
      <c r="F2302" s="465">
        <v>0</v>
      </c>
      <c r="G2302" s="450"/>
      <c r="H2302" s="451">
        <f t="shared" si="187"/>
        <v>0</v>
      </c>
      <c r="I2302" s="502"/>
    </row>
    <row r="2303" spans="1:9" s="443" customFormat="1" ht="25.5" x14ac:dyDescent="0.2">
      <c r="A2303" s="480" t="s">
        <v>232</v>
      </c>
      <c r="B2303" s="483">
        <v>97631</v>
      </c>
      <c r="C2303" s="494" t="s">
        <v>2685</v>
      </c>
      <c r="D2303" s="497" t="s">
        <v>2669</v>
      </c>
      <c r="E2303" s="464" t="s">
        <v>16</v>
      </c>
      <c r="F2303" s="465">
        <v>3.64</v>
      </c>
      <c r="G2303" s="450">
        <v>15.53</v>
      </c>
      <c r="H2303" s="451">
        <f t="shared" si="187"/>
        <v>56.53</v>
      </c>
      <c r="I2303" s="502"/>
    </row>
    <row r="2304" spans="1:9" s="443" customFormat="1" ht="38.25" x14ac:dyDescent="0.2">
      <c r="A2304" s="480" t="s">
        <v>232</v>
      </c>
      <c r="B2304" s="483">
        <v>87377</v>
      </c>
      <c r="C2304" s="494" t="s">
        <v>2686</v>
      </c>
      <c r="D2304" s="497" t="s">
        <v>2670</v>
      </c>
      <c r="E2304" s="464" t="s">
        <v>42</v>
      </c>
      <c r="F2304" s="465">
        <v>0.15</v>
      </c>
      <c r="G2304" s="450">
        <v>683.48</v>
      </c>
      <c r="H2304" s="451">
        <f t="shared" si="187"/>
        <v>102.52</v>
      </c>
      <c r="I2304" s="502"/>
    </row>
    <row r="2305" spans="1:9" s="443" customFormat="1" ht="51" x14ac:dyDescent="0.2">
      <c r="A2305" s="480" t="s">
        <v>232</v>
      </c>
      <c r="B2305" s="483">
        <v>104230</v>
      </c>
      <c r="C2305" s="494" t="s">
        <v>2687</v>
      </c>
      <c r="D2305" s="497" t="s">
        <v>2671</v>
      </c>
      <c r="E2305" s="464" t="s">
        <v>16</v>
      </c>
      <c r="F2305" s="465">
        <v>3.64</v>
      </c>
      <c r="G2305" s="450">
        <v>112.96</v>
      </c>
      <c r="H2305" s="451">
        <f t="shared" si="187"/>
        <v>411.17</v>
      </c>
      <c r="I2305" s="502"/>
    </row>
    <row r="2306" spans="1:9" s="443" customFormat="1" ht="25.5" x14ac:dyDescent="0.2">
      <c r="A2306" s="480" t="s">
        <v>222</v>
      </c>
      <c r="B2306" s="483" t="s">
        <v>327</v>
      </c>
      <c r="C2306" s="494" t="s">
        <v>2688</v>
      </c>
      <c r="D2306" s="497" t="s">
        <v>329</v>
      </c>
      <c r="E2306" s="464" t="s">
        <v>42</v>
      </c>
      <c r="F2306" s="465">
        <v>0.17</v>
      </c>
      <c r="G2306" s="450">
        <v>58.3</v>
      </c>
      <c r="H2306" s="451">
        <f t="shared" si="187"/>
        <v>9.91</v>
      </c>
      <c r="I2306" s="502"/>
    </row>
    <row r="2307" spans="1:9" s="443" customFormat="1" ht="51" x14ac:dyDescent="0.2">
      <c r="A2307" s="480" t="s">
        <v>232</v>
      </c>
      <c r="B2307" s="483">
        <v>100981</v>
      </c>
      <c r="C2307" s="494" t="s">
        <v>2689</v>
      </c>
      <c r="D2307" s="497" t="s">
        <v>331</v>
      </c>
      <c r="E2307" s="464" t="s">
        <v>42</v>
      </c>
      <c r="F2307" s="465">
        <v>0.23</v>
      </c>
      <c r="G2307" s="450">
        <v>11.03</v>
      </c>
      <c r="H2307" s="451">
        <f t="shared" si="187"/>
        <v>2.54</v>
      </c>
      <c r="I2307" s="502"/>
    </row>
    <row r="2308" spans="1:9" s="443" customFormat="1" ht="25.5" x14ac:dyDescent="0.2">
      <c r="A2308" s="480" t="s">
        <v>222</v>
      </c>
      <c r="B2308" s="483" t="s">
        <v>332</v>
      </c>
      <c r="C2308" s="494" t="s">
        <v>2690</v>
      </c>
      <c r="D2308" s="497" t="s">
        <v>925</v>
      </c>
      <c r="E2308" s="464" t="s">
        <v>335</v>
      </c>
      <c r="F2308" s="465">
        <v>0.4</v>
      </c>
      <c r="G2308" s="450">
        <v>129.94999999999999</v>
      </c>
      <c r="H2308" s="451">
        <f t="shared" si="187"/>
        <v>51.98</v>
      </c>
      <c r="I2308" s="502"/>
    </row>
    <row r="2309" spans="1:9" s="443" customFormat="1" x14ac:dyDescent="0.2">
      <c r="A2309" s="480"/>
      <c r="B2309" s="483"/>
      <c r="C2309" s="499" t="s">
        <v>2691</v>
      </c>
      <c r="D2309" s="500" t="s">
        <v>306</v>
      </c>
      <c r="E2309" s="464"/>
      <c r="F2309" s="465"/>
      <c r="G2309" s="450"/>
      <c r="H2309" s="451">
        <f t="shared" si="187"/>
        <v>0</v>
      </c>
      <c r="I2309" s="502"/>
    </row>
    <row r="2310" spans="1:9" s="443" customFormat="1" ht="25.5" x14ac:dyDescent="0.2">
      <c r="A2310" s="480" t="s">
        <v>222</v>
      </c>
      <c r="B2310" s="483" t="s">
        <v>307</v>
      </c>
      <c r="C2310" s="494" t="s">
        <v>2692</v>
      </c>
      <c r="D2310" s="497" t="s">
        <v>309</v>
      </c>
      <c r="E2310" s="464" t="s">
        <v>300</v>
      </c>
      <c r="F2310" s="465">
        <v>61.92</v>
      </c>
      <c r="G2310" s="450">
        <v>6.98</v>
      </c>
      <c r="H2310" s="451">
        <f t="shared" si="187"/>
        <v>432.2</v>
      </c>
      <c r="I2310" s="502"/>
    </row>
    <row r="2311" spans="1:9" s="443" customFormat="1" ht="51" x14ac:dyDescent="0.2">
      <c r="A2311" s="480" t="s">
        <v>222</v>
      </c>
      <c r="B2311" s="483" t="s">
        <v>310</v>
      </c>
      <c r="C2311" s="494" t="s">
        <v>2693</v>
      </c>
      <c r="D2311" s="497" t="s">
        <v>312</v>
      </c>
      <c r="E2311" s="464" t="s">
        <v>42</v>
      </c>
      <c r="F2311" s="465">
        <v>0.35</v>
      </c>
      <c r="G2311" s="450">
        <v>4801.1000000000004</v>
      </c>
      <c r="H2311" s="451">
        <f t="shared" si="187"/>
        <v>1680.39</v>
      </c>
      <c r="I2311" s="502"/>
    </row>
    <row r="2312" spans="1:9" s="443" customFormat="1" ht="38.25" x14ac:dyDescent="0.2">
      <c r="A2312" s="480" t="s">
        <v>222</v>
      </c>
      <c r="B2312" s="483" t="s">
        <v>313</v>
      </c>
      <c r="C2312" s="494" t="s">
        <v>2694</v>
      </c>
      <c r="D2312" s="497" t="s">
        <v>315</v>
      </c>
      <c r="E2312" s="464" t="s">
        <v>16</v>
      </c>
      <c r="F2312" s="465">
        <v>2.21</v>
      </c>
      <c r="G2312" s="450">
        <v>21.86</v>
      </c>
      <c r="H2312" s="451">
        <f t="shared" si="187"/>
        <v>48.31</v>
      </c>
      <c r="I2312" s="502"/>
    </row>
    <row r="2313" spans="1:9" s="443" customFormat="1" ht="25.5" x14ac:dyDescent="0.2">
      <c r="A2313" s="480" t="s">
        <v>232</v>
      </c>
      <c r="B2313" s="483">
        <v>100717</v>
      </c>
      <c r="C2313" s="494" t="s">
        <v>2695</v>
      </c>
      <c r="D2313" s="497" t="s">
        <v>317</v>
      </c>
      <c r="E2313" s="464" t="s">
        <v>16</v>
      </c>
      <c r="F2313" s="449">
        <v>2.21</v>
      </c>
      <c r="G2313" s="450">
        <v>12.47</v>
      </c>
      <c r="H2313" s="451">
        <f t="shared" si="187"/>
        <v>27.56</v>
      </c>
      <c r="I2313" s="502"/>
    </row>
    <row r="2314" spans="1:9" s="443" customFormat="1" ht="38.25" x14ac:dyDescent="0.2">
      <c r="A2314" s="480" t="s">
        <v>222</v>
      </c>
      <c r="B2314" s="483" t="s">
        <v>318</v>
      </c>
      <c r="C2314" s="494" t="s">
        <v>2696</v>
      </c>
      <c r="D2314" s="497" t="s">
        <v>320</v>
      </c>
      <c r="E2314" s="464" t="s">
        <v>133</v>
      </c>
      <c r="F2314" s="449">
        <v>8.49</v>
      </c>
      <c r="G2314" s="450">
        <v>39.78</v>
      </c>
      <c r="H2314" s="451">
        <f t="shared" si="187"/>
        <v>337.73</v>
      </c>
      <c r="I2314" s="502"/>
    </row>
    <row r="2315" spans="1:9" s="443" customFormat="1" ht="25.5" x14ac:dyDescent="0.2">
      <c r="A2315" s="480" t="s">
        <v>222</v>
      </c>
      <c r="B2315" s="483" t="s">
        <v>321</v>
      </c>
      <c r="C2315" s="494" t="s">
        <v>2697</v>
      </c>
      <c r="D2315" s="497" t="s">
        <v>323</v>
      </c>
      <c r="E2315" s="464" t="s">
        <v>16</v>
      </c>
      <c r="F2315" s="465">
        <v>2.21</v>
      </c>
      <c r="G2315" s="450">
        <v>62.15</v>
      </c>
      <c r="H2315" s="451">
        <f t="shared" si="187"/>
        <v>137.35</v>
      </c>
      <c r="I2315" s="502"/>
    </row>
    <row r="2316" spans="1:9" s="443" customFormat="1" ht="25.5" x14ac:dyDescent="0.2">
      <c r="A2316" s="480" t="s">
        <v>222</v>
      </c>
      <c r="B2316" s="483" t="s">
        <v>324</v>
      </c>
      <c r="C2316" s="494" t="s">
        <v>2698</v>
      </c>
      <c r="D2316" s="497" t="s">
        <v>326</v>
      </c>
      <c r="E2316" s="464" t="s">
        <v>42</v>
      </c>
      <c r="F2316" s="465">
        <v>0.35</v>
      </c>
      <c r="G2316" s="450">
        <v>8925.89</v>
      </c>
      <c r="H2316" s="451">
        <f t="shared" si="187"/>
        <v>3124.06</v>
      </c>
      <c r="I2316" s="502"/>
    </row>
    <row r="2317" spans="1:9" s="443" customFormat="1" ht="25.5" x14ac:dyDescent="0.2">
      <c r="A2317" s="480" t="s">
        <v>222</v>
      </c>
      <c r="B2317" s="483" t="s">
        <v>327</v>
      </c>
      <c r="C2317" s="494" t="s">
        <v>2699</v>
      </c>
      <c r="D2317" s="497" t="s">
        <v>329</v>
      </c>
      <c r="E2317" s="464" t="s">
        <v>42</v>
      </c>
      <c r="F2317" s="465">
        <v>0.42</v>
      </c>
      <c r="G2317" s="450">
        <v>58.3</v>
      </c>
      <c r="H2317" s="451">
        <f t="shared" si="187"/>
        <v>24.49</v>
      </c>
      <c r="I2317" s="502"/>
    </row>
    <row r="2318" spans="1:9" s="443" customFormat="1" ht="51" x14ac:dyDescent="0.2">
      <c r="A2318" s="480" t="s">
        <v>232</v>
      </c>
      <c r="B2318" s="483">
        <v>100981</v>
      </c>
      <c r="C2318" s="494" t="s">
        <v>2700</v>
      </c>
      <c r="D2318" s="497" t="s">
        <v>331</v>
      </c>
      <c r="E2318" s="464" t="s">
        <v>42</v>
      </c>
      <c r="F2318" s="465">
        <v>0.55000000000000004</v>
      </c>
      <c r="G2318" s="450">
        <v>11.03</v>
      </c>
      <c r="H2318" s="451">
        <f t="shared" si="187"/>
        <v>6.07</v>
      </c>
      <c r="I2318" s="502"/>
    </row>
    <row r="2319" spans="1:9" s="443" customFormat="1" ht="25.5" x14ac:dyDescent="0.2">
      <c r="A2319" s="480" t="s">
        <v>222</v>
      </c>
      <c r="B2319" s="483" t="s">
        <v>332</v>
      </c>
      <c r="C2319" s="494" t="s">
        <v>2701</v>
      </c>
      <c r="D2319" s="497" t="s">
        <v>925</v>
      </c>
      <c r="E2319" s="464" t="s">
        <v>335</v>
      </c>
      <c r="F2319" s="465">
        <v>1.52</v>
      </c>
      <c r="G2319" s="450">
        <v>129.94999999999999</v>
      </c>
      <c r="H2319" s="451">
        <f t="shared" si="187"/>
        <v>197.52</v>
      </c>
      <c r="I2319" s="502"/>
    </row>
    <row r="2320" spans="1:9" s="443" customFormat="1" x14ac:dyDescent="0.2">
      <c r="A2320" s="480"/>
      <c r="B2320" s="483"/>
      <c r="C2320" s="499" t="s">
        <v>2702</v>
      </c>
      <c r="D2320" s="500" t="s">
        <v>2672</v>
      </c>
      <c r="E2320" s="464"/>
      <c r="F2320" s="465"/>
      <c r="G2320" s="450"/>
      <c r="H2320" s="451">
        <f t="shared" si="187"/>
        <v>0</v>
      </c>
      <c r="I2320" s="502"/>
    </row>
    <row r="2321" spans="1:9" s="443" customFormat="1" ht="25.5" x14ac:dyDescent="0.2">
      <c r="A2321" s="480" t="s">
        <v>222</v>
      </c>
      <c r="B2321" s="483" t="s">
        <v>2673</v>
      </c>
      <c r="C2321" s="494" t="s">
        <v>2703</v>
      </c>
      <c r="D2321" s="497" t="s">
        <v>2674</v>
      </c>
      <c r="E2321" s="464" t="s">
        <v>16</v>
      </c>
      <c r="F2321" s="465">
        <v>116.16</v>
      </c>
      <c r="G2321" s="450">
        <v>10.23</v>
      </c>
      <c r="H2321" s="451">
        <f t="shared" si="187"/>
        <v>1188.32</v>
      </c>
      <c r="I2321" s="502"/>
    </row>
    <row r="2322" spans="1:9" s="443" customFormat="1" ht="38.25" x14ac:dyDescent="0.2">
      <c r="A2322" s="480" t="s">
        <v>232</v>
      </c>
      <c r="B2322" s="483">
        <v>88411</v>
      </c>
      <c r="C2322" s="494" t="s">
        <v>2704</v>
      </c>
      <c r="D2322" s="497" t="s">
        <v>2675</v>
      </c>
      <c r="E2322" s="464" t="s">
        <v>16</v>
      </c>
      <c r="F2322" s="465">
        <v>116.16</v>
      </c>
      <c r="G2322" s="450">
        <v>6.21</v>
      </c>
      <c r="H2322" s="451">
        <f t="shared" si="187"/>
        <v>721.35</v>
      </c>
      <c r="I2322" s="502"/>
    </row>
    <row r="2323" spans="1:9" s="443" customFormat="1" ht="38.25" x14ac:dyDescent="0.2">
      <c r="A2323" s="480" t="s">
        <v>232</v>
      </c>
      <c r="B2323" s="483">
        <v>95622</v>
      </c>
      <c r="C2323" s="494" t="s">
        <v>2705</v>
      </c>
      <c r="D2323" s="497" t="s">
        <v>2676</v>
      </c>
      <c r="E2323" s="464" t="s">
        <v>16</v>
      </c>
      <c r="F2323" s="465">
        <v>116.16</v>
      </c>
      <c r="G2323" s="450">
        <v>17.37</v>
      </c>
      <c r="H2323" s="451">
        <f t="shared" si="187"/>
        <v>2017.7</v>
      </c>
      <c r="I2323" s="502"/>
    </row>
    <row r="2324" spans="1:9" s="443" customFormat="1" x14ac:dyDescent="0.2">
      <c r="A2324" s="480"/>
      <c r="B2324" s="483"/>
      <c r="C2324" s="499" t="s">
        <v>130</v>
      </c>
      <c r="D2324" s="500" t="s">
        <v>1414</v>
      </c>
      <c r="E2324" s="468"/>
      <c r="F2324" s="469"/>
      <c r="G2324" s="470"/>
      <c r="H2324" s="451">
        <f t="shared" si="187"/>
        <v>0</v>
      </c>
      <c r="I2324" s="502"/>
    </row>
    <row r="2325" spans="1:9" s="443" customFormat="1" x14ac:dyDescent="0.2">
      <c r="A2325" s="480"/>
      <c r="B2325" s="483"/>
      <c r="C2325" s="499" t="s">
        <v>2706</v>
      </c>
      <c r="D2325" s="500" t="s">
        <v>285</v>
      </c>
      <c r="E2325" s="464"/>
      <c r="F2325" s="449"/>
      <c r="G2325" s="450"/>
      <c r="H2325" s="451">
        <f t="shared" si="187"/>
        <v>0</v>
      </c>
      <c r="I2325" s="502"/>
    </row>
    <row r="2326" spans="1:9" s="443" customFormat="1" ht="25.5" x14ac:dyDescent="0.2">
      <c r="A2326" s="480" t="s">
        <v>222</v>
      </c>
      <c r="B2326" s="483" t="s">
        <v>286</v>
      </c>
      <c r="C2326" s="494" t="s">
        <v>2707</v>
      </c>
      <c r="D2326" s="497" t="s">
        <v>287</v>
      </c>
      <c r="E2326" s="464" t="s">
        <v>288</v>
      </c>
      <c r="F2326" s="449">
        <v>1144.5</v>
      </c>
      <c r="G2326" s="450">
        <v>30</v>
      </c>
      <c r="H2326" s="451">
        <f t="shared" si="187"/>
        <v>34335</v>
      </c>
      <c r="I2326" s="502"/>
    </row>
    <row r="2327" spans="1:9" s="443" customFormat="1" ht="25.5" x14ac:dyDescent="0.2">
      <c r="A2327" s="480" t="s">
        <v>222</v>
      </c>
      <c r="B2327" s="483" t="s">
        <v>289</v>
      </c>
      <c r="C2327" s="494" t="s">
        <v>2708</v>
      </c>
      <c r="D2327" s="497" t="s">
        <v>291</v>
      </c>
      <c r="E2327" s="464" t="s">
        <v>292</v>
      </c>
      <c r="F2327" s="449">
        <v>240.35</v>
      </c>
      <c r="G2327" s="450">
        <v>2.72</v>
      </c>
      <c r="H2327" s="451">
        <f t="shared" si="187"/>
        <v>653.75</v>
      </c>
      <c r="I2327" s="502"/>
    </row>
    <row r="2328" spans="1:9" s="443" customFormat="1" ht="51" x14ac:dyDescent="0.2">
      <c r="A2328" s="480" t="s">
        <v>232</v>
      </c>
      <c r="B2328" s="483">
        <v>97063</v>
      </c>
      <c r="C2328" s="494" t="s">
        <v>2709</v>
      </c>
      <c r="D2328" s="497" t="s">
        <v>294</v>
      </c>
      <c r="E2328" s="464" t="s">
        <v>16</v>
      </c>
      <c r="F2328" s="465">
        <v>763</v>
      </c>
      <c r="G2328" s="450">
        <v>27.42</v>
      </c>
      <c r="H2328" s="451">
        <f t="shared" si="187"/>
        <v>20921.46</v>
      </c>
      <c r="I2328" s="502"/>
    </row>
    <row r="2329" spans="1:9" s="443" customFormat="1" x14ac:dyDescent="0.2">
      <c r="A2329" s="480"/>
      <c r="B2329" s="483"/>
      <c r="C2329" s="499" t="s">
        <v>2710</v>
      </c>
      <c r="D2329" s="500" t="s">
        <v>10</v>
      </c>
      <c r="E2329" s="464"/>
      <c r="F2329" s="465"/>
      <c r="G2329" s="450"/>
      <c r="H2329" s="451">
        <f t="shared" si="187"/>
        <v>0</v>
      </c>
      <c r="I2329" s="502"/>
    </row>
    <row r="2330" spans="1:9" s="443" customFormat="1" ht="25.5" x14ac:dyDescent="0.2">
      <c r="A2330" s="480" t="s">
        <v>222</v>
      </c>
      <c r="B2330" s="483" t="s">
        <v>2666</v>
      </c>
      <c r="C2330" s="494" t="s">
        <v>2711</v>
      </c>
      <c r="D2330" s="497" t="s">
        <v>2667</v>
      </c>
      <c r="E2330" s="464" t="s">
        <v>16</v>
      </c>
      <c r="F2330" s="465">
        <v>775</v>
      </c>
      <c r="G2330" s="450">
        <v>1.23</v>
      </c>
      <c r="H2330" s="451">
        <f t="shared" si="187"/>
        <v>953.25</v>
      </c>
      <c r="I2330" s="502"/>
    </row>
    <row r="2331" spans="1:9" s="443" customFormat="1" ht="25.5" x14ac:dyDescent="0.2">
      <c r="A2331" s="480" t="s">
        <v>232</v>
      </c>
      <c r="B2331" s="483">
        <v>99814</v>
      </c>
      <c r="C2331" s="494" t="s">
        <v>2712</v>
      </c>
      <c r="D2331" s="497" t="s">
        <v>304</v>
      </c>
      <c r="E2331" s="464" t="s">
        <v>16</v>
      </c>
      <c r="F2331" s="465">
        <v>775</v>
      </c>
      <c r="G2331" s="450">
        <v>2.67</v>
      </c>
      <c r="H2331" s="451">
        <f t="shared" si="187"/>
        <v>2069.25</v>
      </c>
      <c r="I2331" s="502"/>
    </row>
    <row r="2332" spans="1:9" s="443" customFormat="1" ht="25.5" x14ac:dyDescent="0.2">
      <c r="A2332" s="480"/>
      <c r="B2332" s="483"/>
      <c r="C2332" s="499" t="s">
        <v>2713</v>
      </c>
      <c r="D2332" s="500" t="s">
        <v>2668</v>
      </c>
      <c r="E2332" s="464"/>
      <c r="F2332" s="465"/>
      <c r="G2332" s="450"/>
      <c r="H2332" s="451">
        <f t="shared" si="187"/>
        <v>0</v>
      </c>
      <c r="I2332" s="502"/>
    </row>
    <row r="2333" spans="1:9" s="443" customFormat="1" ht="25.5" x14ac:dyDescent="0.2">
      <c r="A2333" s="480" t="s">
        <v>232</v>
      </c>
      <c r="B2333" s="483">
        <v>97631</v>
      </c>
      <c r="C2333" s="494" t="s">
        <v>2714</v>
      </c>
      <c r="D2333" s="497" t="s">
        <v>2669</v>
      </c>
      <c r="E2333" s="464" t="s">
        <v>16</v>
      </c>
      <c r="F2333" s="465">
        <v>92.92</v>
      </c>
      <c r="G2333" s="450">
        <v>15.53</v>
      </c>
      <c r="H2333" s="451">
        <f t="shared" si="187"/>
        <v>1443.05</v>
      </c>
      <c r="I2333" s="502"/>
    </row>
    <row r="2334" spans="1:9" s="443" customFormat="1" ht="38.25" x14ac:dyDescent="0.2">
      <c r="A2334" s="480" t="s">
        <v>232</v>
      </c>
      <c r="B2334" s="483">
        <v>87377</v>
      </c>
      <c r="C2334" s="494" t="s">
        <v>2715</v>
      </c>
      <c r="D2334" s="497" t="s">
        <v>2670</v>
      </c>
      <c r="E2334" s="464" t="s">
        <v>42</v>
      </c>
      <c r="F2334" s="465">
        <v>3.72</v>
      </c>
      <c r="G2334" s="450">
        <v>683.48</v>
      </c>
      <c r="H2334" s="451">
        <f t="shared" si="187"/>
        <v>2542.5500000000002</v>
      </c>
      <c r="I2334" s="502"/>
    </row>
    <row r="2335" spans="1:9" s="443" customFormat="1" ht="51" x14ac:dyDescent="0.2">
      <c r="A2335" s="480" t="s">
        <v>232</v>
      </c>
      <c r="B2335" s="483">
        <v>104230</v>
      </c>
      <c r="C2335" s="494" t="s">
        <v>2716</v>
      </c>
      <c r="D2335" s="497" t="s">
        <v>2671</v>
      </c>
      <c r="E2335" s="464" t="s">
        <v>16</v>
      </c>
      <c r="F2335" s="465">
        <v>92.92</v>
      </c>
      <c r="G2335" s="450">
        <v>112.96</v>
      </c>
      <c r="H2335" s="451">
        <f t="shared" si="187"/>
        <v>10496.24</v>
      </c>
      <c r="I2335" s="502"/>
    </row>
    <row r="2336" spans="1:9" s="443" customFormat="1" ht="25.5" x14ac:dyDescent="0.2">
      <c r="A2336" s="480" t="s">
        <v>222</v>
      </c>
      <c r="B2336" s="483" t="s">
        <v>327</v>
      </c>
      <c r="C2336" s="494" t="s">
        <v>2717</v>
      </c>
      <c r="D2336" s="497" t="s">
        <v>329</v>
      </c>
      <c r="E2336" s="464" t="s">
        <v>42</v>
      </c>
      <c r="F2336" s="465">
        <v>4.46</v>
      </c>
      <c r="G2336" s="450">
        <v>58.3</v>
      </c>
      <c r="H2336" s="451">
        <f t="shared" si="187"/>
        <v>260.02</v>
      </c>
      <c r="I2336" s="502"/>
    </row>
    <row r="2337" spans="1:9" s="443" customFormat="1" ht="51" x14ac:dyDescent="0.2">
      <c r="A2337" s="480" t="s">
        <v>232</v>
      </c>
      <c r="B2337" s="483">
        <v>100981</v>
      </c>
      <c r="C2337" s="494" t="s">
        <v>2718</v>
      </c>
      <c r="D2337" s="497" t="s">
        <v>331</v>
      </c>
      <c r="E2337" s="464" t="s">
        <v>42</v>
      </c>
      <c r="F2337" s="465">
        <v>5.8</v>
      </c>
      <c r="G2337" s="450">
        <v>11.03</v>
      </c>
      <c r="H2337" s="451">
        <f t="shared" si="187"/>
        <v>63.97</v>
      </c>
      <c r="I2337" s="502"/>
    </row>
    <row r="2338" spans="1:9" s="443" customFormat="1" ht="25.5" x14ac:dyDescent="0.2">
      <c r="A2338" s="480" t="s">
        <v>222</v>
      </c>
      <c r="B2338" s="483" t="s">
        <v>332</v>
      </c>
      <c r="C2338" s="494" t="s">
        <v>2719</v>
      </c>
      <c r="D2338" s="497" t="s">
        <v>925</v>
      </c>
      <c r="E2338" s="464" t="s">
        <v>335</v>
      </c>
      <c r="F2338" s="465">
        <v>10.15</v>
      </c>
      <c r="G2338" s="450">
        <v>129.94999999999999</v>
      </c>
      <c r="H2338" s="451">
        <f t="shared" si="187"/>
        <v>1318.99</v>
      </c>
      <c r="I2338" s="502"/>
    </row>
    <row r="2339" spans="1:9" s="443" customFormat="1" x14ac:dyDescent="0.2">
      <c r="A2339" s="480"/>
      <c r="B2339" s="483"/>
      <c r="C2339" s="499" t="s">
        <v>2720</v>
      </c>
      <c r="D2339" s="500" t="s">
        <v>306</v>
      </c>
      <c r="E2339" s="464"/>
      <c r="F2339" s="465"/>
      <c r="G2339" s="450"/>
      <c r="H2339" s="451">
        <f t="shared" si="187"/>
        <v>0</v>
      </c>
      <c r="I2339" s="502"/>
    </row>
    <row r="2340" spans="1:9" s="443" customFormat="1" ht="25.5" x14ac:dyDescent="0.2">
      <c r="A2340" s="480" t="s">
        <v>222</v>
      </c>
      <c r="B2340" s="483" t="s">
        <v>307</v>
      </c>
      <c r="C2340" s="494" t="s">
        <v>2721</v>
      </c>
      <c r="D2340" s="497" t="s">
        <v>309</v>
      </c>
      <c r="E2340" s="464" t="s">
        <v>300</v>
      </c>
      <c r="F2340" s="465">
        <v>686.23</v>
      </c>
      <c r="G2340" s="450">
        <v>6.98</v>
      </c>
      <c r="H2340" s="451">
        <f t="shared" si="187"/>
        <v>4789.8900000000003</v>
      </c>
      <c r="I2340" s="502"/>
    </row>
    <row r="2341" spans="1:9" s="443" customFormat="1" ht="51" x14ac:dyDescent="0.2">
      <c r="A2341" s="480" t="s">
        <v>222</v>
      </c>
      <c r="B2341" s="483" t="s">
        <v>310</v>
      </c>
      <c r="C2341" s="494" t="s">
        <v>2722</v>
      </c>
      <c r="D2341" s="497" t="s">
        <v>312</v>
      </c>
      <c r="E2341" s="464" t="s">
        <v>42</v>
      </c>
      <c r="F2341" s="465">
        <v>3.92</v>
      </c>
      <c r="G2341" s="450">
        <v>4801.1000000000004</v>
      </c>
      <c r="H2341" s="451">
        <f t="shared" si="187"/>
        <v>18820.310000000001</v>
      </c>
      <c r="I2341" s="502"/>
    </row>
    <row r="2342" spans="1:9" s="443" customFormat="1" ht="38.25" x14ac:dyDescent="0.2">
      <c r="A2342" s="480" t="s">
        <v>222</v>
      </c>
      <c r="B2342" s="483" t="s">
        <v>313</v>
      </c>
      <c r="C2342" s="494" t="s">
        <v>2723</v>
      </c>
      <c r="D2342" s="497" t="s">
        <v>315</v>
      </c>
      <c r="E2342" s="464" t="s">
        <v>16</v>
      </c>
      <c r="F2342" s="465">
        <v>24.51</v>
      </c>
      <c r="G2342" s="450">
        <v>21.86</v>
      </c>
      <c r="H2342" s="451">
        <f t="shared" si="187"/>
        <v>535.79</v>
      </c>
      <c r="I2342" s="502"/>
    </row>
    <row r="2343" spans="1:9" s="443" customFormat="1" ht="25.5" x14ac:dyDescent="0.2">
      <c r="A2343" s="480" t="s">
        <v>232</v>
      </c>
      <c r="B2343" s="483">
        <v>100717</v>
      </c>
      <c r="C2343" s="494" t="s">
        <v>2724</v>
      </c>
      <c r="D2343" s="497" t="s">
        <v>317</v>
      </c>
      <c r="E2343" s="464" t="s">
        <v>16</v>
      </c>
      <c r="F2343" s="449">
        <v>24.51</v>
      </c>
      <c r="G2343" s="450">
        <v>12.47</v>
      </c>
      <c r="H2343" s="451">
        <f t="shared" si="187"/>
        <v>305.64</v>
      </c>
      <c r="I2343" s="502"/>
    </row>
    <row r="2344" spans="1:9" s="443" customFormat="1" ht="38.25" x14ac:dyDescent="0.2">
      <c r="A2344" s="480" t="s">
        <v>222</v>
      </c>
      <c r="B2344" s="483" t="s">
        <v>318</v>
      </c>
      <c r="C2344" s="494" t="s">
        <v>2725</v>
      </c>
      <c r="D2344" s="497" t="s">
        <v>320</v>
      </c>
      <c r="E2344" s="464" t="s">
        <v>133</v>
      </c>
      <c r="F2344" s="449">
        <v>94.11</v>
      </c>
      <c r="G2344" s="450">
        <v>39.78</v>
      </c>
      <c r="H2344" s="451">
        <f t="shared" si="187"/>
        <v>3743.7</v>
      </c>
      <c r="I2344" s="502"/>
    </row>
    <row r="2345" spans="1:9" s="443" customFormat="1" ht="25.5" x14ac:dyDescent="0.2">
      <c r="A2345" s="480" t="s">
        <v>222</v>
      </c>
      <c r="B2345" s="483" t="s">
        <v>321</v>
      </c>
      <c r="C2345" s="494" t="s">
        <v>2726</v>
      </c>
      <c r="D2345" s="497" t="s">
        <v>323</v>
      </c>
      <c r="E2345" s="464" t="s">
        <v>16</v>
      </c>
      <c r="F2345" s="465">
        <v>24.51</v>
      </c>
      <c r="G2345" s="450">
        <v>62.15</v>
      </c>
      <c r="H2345" s="451">
        <f t="shared" si="187"/>
        <v>1523.3</v>
      </c>
      <c r="I2345" s="502"/>
    </row>
    <row r="2346" spans="1:9" s="443" customFormat="1" ht="25.5" x14ac:dyDescent="0.2">
      <c r="A2346" s="480" t="s">
        <v>222</v>
      </c>
      <c r="B2346" s="483" t="s">
        <v>324</v>
      </c>
      <c r="C2346" s="494" t="s">
        <v>2727</v>
      </c>
      <c r="D2346" s="497" t="s">
        <v>326</v>
      </c>
      <c r="E2346" s="464" t="s">
        <v>42</v>
      </c>
      <c r="F2346" s="465">
        <v>3.92</v>
      </c>
      <c r="G2346" s="450">
        <v>8925.89</v>
      </c>
      <c r="H2346" s="451">
        <f t="shared" si="187"/>
        <v>34989.49</v>
      </c>
      <c r="I2346" s="502"/>
    </row>
    <row r="2347" spans="1:9" s="443" customFormat="1" ht="25.5" x14ac:dyDescent="0.2">
      <c r="A2347" s="480" t="s">
        <v>222</v>
      </c>
      <c r="B2347" s="483" t="s">
        <v>327</v>
      </c>
      <c r="C2347" s="494" t="s">
        <v>2728</v>
      </c>
      <c r="D2347" s="497" t="s">
        <v>329</v>
      </c>
      <c r="E2347" s="464" t="s">
        <v>42</v>
      </c>
      <c r="F2347" s="465">
        <v>4.71</v>
      </c>
      <c r="G2347" s="450">
        <v>58.3</v>
      </c>
      <c r="H2347" s="451">
        <f t="shared" si="187"/>
        <v>274.58999999999997</v>
      </c>
      <c r="I2347" s="502"/>
    </row>
    <row r="2348" spans="1:9" s="443" customFormat="1" ht="51" x14ac:dyDescent="0.2">
      <c r="A2348" s="480" t="s">
        <v>232</v>
      </c>
      <c r="B2348" s="483">
        <v>100981</v>
      </c>
      <c r="C2348" s="494" t="s">
        <v>2729</v>
      </c>
      <c r="D2348" s="497" t="s">
        <v>331</v>
      </c>
      <c r="E2348" s="464" t="s">
        <v>42</v>
      </c>
      <c r="F2348" s="465">
        <v>6.12</v>
      </c>
      <c r="G2348" s="450">
        <v>11.03</v>
      </c>
      <c r="H2348" s="451">
        <f t="shared" si="187"/>
        <v>67.5</v>
      </c>
      <c r="I2348" s="502"/>
    </row>
    <row r="2349" spans="1:9" s="443" customFormat="1" ht="25.5" x14ac:dyDescent="0.2">
      <c r="A2349" s="480" t="s">
        <v>222</v>
      </c>
      <c r="B2349" s="483" t="s">
        <v>332</v>
      </c>
      <c r="C2349" s="494" t="s">
        <v>2730</v>
      </c>
      <c r="D2349" s="497" t="s">
        <v>925</v>
      </c>
      <c r="E2349" s="464" t="s">
        <v>335</v>
      </c>
      <c r="F2349" s="465">
        <v>16.82</v>
      </c>
      <c r="G2349" s="450">
        <v>129.94999999999999</v>
      </c>
      <c r="H2349" s="451">
        <f t="shared" si="187"/>
        <v>2185.7600000000002</v>
      </c>
      <c r="I2349" s="502"/>
    </row>
    <row r="2350" spans="1:9" s="443" customFormat="1" x14ac:dyDescent="0.2">
      <c r="A2350" s="480"/>
      <c r="B2350" s="483"/>
      <c r="C2350" s="499" t="s">
        <v>2731</v>
      </c>
      <c r="D2350" s="500" t="s">
        <v>2672</v>
      </c>
      <c r="E2350" s="464"/>
      <c r="F2350" s="465"/>
      <c r="G2350" s="450"/>
      <c r="H2350" s="451">
        <f t="shared" si="187"/>
        <v>0</v>
      </c>
      <c r="I2350" s="502"/>
    </row>
    <row r="2351" spans="1:9" s="443" customFormat="1" ht="25.5" x14ac:dyDescent="0.2">
      <c r="A2351" s="480" t="s">
        <v>222</v>
      </c>
      <c r="B2351" s="483" t="s">
        <v>2673</v>
      </c>
      <c r="C2351" s="494" t="s">
        <v>2732</v>
      </c>
      <c r="D2351" s="497" t="s">
        <v>2674</v>
      </c>
      <c r="E2351" s="464" t="s">
        <v>16</v>
      </c>
      <c r="F2351" s="465">
        <v>775</v>
      </c>
      <c r="G2351" s="450">
        <v>10.23</v>
      </c>
      <c r="H2351" s="451">
        <f t="shared" si="187"/>
        <v>7928.25</v>
      </c>
      <c r="I2351" s="502"/>
    </row>
    <row r="2352" spans="1:9" s="443" customFormat="1" ht="38.25" x14ac:dyDescent="0.2">
      <c r="A2352" s="480" t="s">
        <v>232</v>
      </c>
      <c r="B2352" s="483">
        <v>88411</v>
      </c>
      <c r="C2352" s="494" t="s">
        <v>2733</v>
      </c>
      <c r="D2352" s="497" t="s">
        <v>2675</v>
      </c>
      <c r="E2352" s="464" t="s">
        <v>16</v>
      </c>
      <c r="F2352" s="465">
        <v>775</v>
      </c>
      <c r="G2352" s="450">
        <v>6.21</v>
      </c>
      <c r="H2352" s="451">
        <f t="shared" si="187"/>
        <v>4812.75</v>
      </c>
      <c r="I2352" s="502"/>
    </row>
    <row r="2353" spans="1:9" s="443" customFormat="1" ht="38.25" x14ac:dyDescent="0.2">
      <c r="A2353" s="480" t="s">
        <v>232</v>
      </c>
      <c r="B2353" s="483">
        <v>95622</v>
      </c>
      <c r="C2353" s="494" t="s">
        <v>2734</v>
      </c>
      <c r="D2353" s="497" t="s">
        <v>2676</v>
      </c>
      <c r="E2353" s="464" t="s">
        <v>16</v>
      </c>
      <c r="F2353" s="465">
        <v>775</v>
      </c>
      <c r="G2353" s="450">
        <v>17.37</v>
      </c>
      <c r="H2353" s="451">
        <f t="shared" si="187"/>
        <v>13461.75</v>
      </c>
      <c r="I2353" s="502"/>
    </row>
    <row r="2354" spans="1:9" s="443" customFormat="1" x14ac:dyDescent="0.2">
      <c r="A2354" s="480"/>
      <c r="B2354" s="483"/>
      <c r="C2354" s="499" t="s">
        <v>131</v>
      </c>
      <c r="D2354" s="500" t="s">
        <v>559</v>
      </c>
      <c r="E2354" s="468"/>
      <c r="F2354" s="469"/>
      <c r="G2354" s="470"/>
      <c r="H2354" s="451">
        <f t="shared" si="187"/>
        <v>0</v>
      </c>
      <c r="I2354" s="502"/>
    </row>
    <row r="2355" spans="1:9" s="443" customFormat="1" x14ac:dyDescent="0.2">
      <c r="A2355" s="480"/>
      <c r="B2355" s="483"/>
      <c r="C2355" s="499" t="s">
        <v>2735</v>
      </c>
      <c r="D2355" s="500" t="s">
        <v>285</v>
      </c>
      <c r="E2355" s="464"/>
      <c r="F2355" s="449"/>
      <c r="G2355" s="450"/>
      <c r="H2355" s="451">
        <f t="shared" si="187"/>
        <v>0</v>
      </c>
      <c r="I2355" s="502"/>
    </row>
    <row r="2356" spans="1:9" s="443" customFormat="1" ht="25.5" x14ac:dyDescent="0.2">
      <c r="A2356" s="480" t="s">
        <v>222</v>
      </c>
      <c r="B2356" s="483" t="s">
        <v>286</v>
      </c>
      <c r="C2356" s="494" t="s">
        <v>2736</v>
      </c>
      <c r="D2356" s="497" t="s">
        <v>287</v>
      </c>
      <c r="E2356" s="464" t="s">
        <v>288</v>
      </c>
      <c r="F2356" s="449">
        <v>1144.5</v>
      </c>
      <c r="G2356" s="450">
        <v>30</v>
      </c>
      <c r="H2356" s="451">
        <f t="shared" si="187"/>
        <v>34335</v>
      </c>
      <c r="I2356" s="502"/>
    </row>
    <row r="2357" spans="1:9" s="443" customFormat="1" ht="25.5" x14ac:dyDescent="0.2">
      <c r="A2357" s="480" t="s">
        <v>222</v>
      </c>
      <c r="B2357" s="483" t="s">
        <v>289</v>
      </c>
      <c r="C2357" s="494" t="s">
        <v>2737</v>
      </c>
      <c r="D2357" s="497" t="s">
        <v>291</v>
      </c>
      <c r="E2357" s="464" t="s">
        <v>292</v>
      </c>
      <c r="F2357" s="449">
        <v>240.35</v>
      </c>
      <c r="G2357" s="450">
        <v>2.72</v>
      </c>
      <c r="H2357" s="451">
        <f t="shared" si="187"/>
        <v>653.75</v>
      </c>
      <c r="I2357" s="502"/>
    </row>
    <row r="2358" spans="1:9" s="443" customFormat="1" ht="51" x14ac:dyDescent="0.2">
      <c r="A2358" s="480" t="s">
        <v>232</v>
      </c>
      <c r="B2358" s="483">
        <v>97063</v>
      </c>
      <c r="C2358" s="494" t="s">
        <v>2738</v>
      </c>
      <c r="D2358" s="497" t="s">
        <v>294</v>
      </c>
      <c r="E2358" s="464" t="s">
        <v>16</v>
      </c>
      <c r="F2358" s="465">
        <v>763</v>
      </c>
      <c r="G2358" s="450">
        <v>27.42</v>
      </c>
      <c r="H2358" s="451">
        <f t="shared" si="187"/>
        <v>20921.46</v>
      </c>
      <c r="I2358" s="502"/>
    </row>
    <row r="2359" spans="1:9" s="443" customFormat="1" x14ac:dyDescent="0.2">
      <c r="A2359" s="480"/>
      <c r="B2359" s="483"/>
      <c r="C2359" s="499" t="s">
        <v>2739</v>
      </c>
      <c r="D2359" s="500" t="s">
        <v>10</v>
      </c>
      <c r="E2359" s="464"/>
      <c r="F2359" s="465"/>
      <c r="G2359" s="450"/>
      <c r="H2359" s="451">
        <f t="shared" ref="H2359:H2402" si="188">+F2359*G2359</f>
        <v>0</v>
      </c>
      <c r="I2359" s="502"/>
    </row>
    <row r="2360" spans="1:9" s="443" customFormat="1" ht="25.5" x14ac:dyDescent="0.2">
      <c r="A2360" s="480" t="s">
        <v>222</v>
      </c>
      <c r="B2360" s="483" t="s">
        <v>2666</v>
      </c>
      <c r="C2360" s="494" t="s">
        <v>2740</v>
      </c>
      <c r="D2360" s="497" t="s">
        <v>2667</v>
      </c>
      <c r="E2360" s="464" t="s">
        <v>16</v>
      </c>
      <c r="F2360" s="465">
        <v>1080.68</v>
      </c>
      <c r="G2360" s="450">
        <v>1.23</v>
      </c>
      <c r="H2360" s="451">
        <f t="shared" si="188"/>
        <v>1329.24</v>
      </c>
      <c r="I2360" s="502"/>
    </row>
    <row r="2361" spans="1:9" s="443" customFormat="1" ht="25.5" x14ac:dyDescent="0.2">
      <c r="A2361" s="480" t="s">
        <v>232</v>
      </c>
      <c r="B2361" s="483">
        <v>99814</v>
      </c>
      <c r="C2361" s="494" t="s">
        <v>2741</v>
      </c>
      <c r="D2361" s="497" t="s">
        <v>304</v>
      </c>
      <c r="E2361" s="464" t="s">
        <v>16</v>
      </c>
      <c r="F2361" s="465">
        <v>1080.68</v>
      </c>
      <c r="G2361" s="450">
        <v>2.67</v>
      </c>
      <c r="H2361" s="451">
        <f t="shared" si="188"/>
        <v>2885.42</v>
      </c>
      <c r="I2361" s="502"/>
    </row>
    <row r="2362" spans="1:9" s="443" customFormat="1" ht="25.5" x14ac:dyDescent="0.2">
      <c r="A2362" s="480"/>
      <c r="B2362" s="483"/>
      <c r="C2362" s="499" t="s">
        <v>2742</v>
      </c>
      <c r="D2362" s="500" t="s">
        <v>2668</v>
      </c>
      <c r="E2362" s="464"/>
      <c r="F2362" s="465"/>
      <c r="G2362" s="450"/>
      <c r="H2362" s="451">
        <f t="shared" si="188"/>
        <v>0</v>
      </c>
      <c r="I2362" s="502"/>
    </row>
    <row r="2363" spans="1:9" s="443" customFormat="1" ht="25.5" x14ac:dyDescent="0.2">
      <c r="A2363" s="480" t="s">
        <v>232</v>
      </c>
      <c r="B2363" s="483">
        <v>97631</v>
      </c>
      <c r="C2363" s="494" t="s">
        <v>2743</v>
      </c>
      <c r="D2363" s="497" t="s">
        <v>2669</v>
      </c>
      <c r="E2363" s="464" t="s">
        <v>16</v>
      </c>
      <c r="F2363" s="465">
        <v>69.25</v>
      </c>
      <c r="G2363" s="450">
        <v>15.53</v>
      </c>
      <c r="H2363" s="451">
        <f t="shared" si="188"/>
        <v>1075.45</v>
      </c>
      <c r="I2363" s="502"/>
    </row>
    <row r="2364" spans="1:9" s="443" customFormat="1" ht="38.25" x14ac:dyDescent="0.2">
      <c r="A2364" s="480" t="s">
        <v>232</v>
      </c>
      <c r="B2364" s="483">
        <v>87377</v>
      </c>
      <c r="C2364" s="494" t="s">
        <v>2744</v>
      </c>
      <c r="D2364" s="497" t="s">
        <v>2670</v>
      </c>
      <c r="E2364" s="464" t="s">
        <v>42</v>
      </c>
      <c r="F2364" s="465">
        <v>2.77</v>
      </c>
      <c r="G2364" s="450">
        <v>683.48</v>
      </c>
      <c r="H2364" s="451">
        <f t="shared" si="188"/>
        <v>1893.24</v>
      </c>
      <c r="I2364" s="502"/>
    </row>
    <row r="2365" spans="1:9" s="443" customFormat="1" ht="51" x14ac:dyDescent="0.2">
      <c r="A2365" s="480" t="s">
        <v>232</v>
      </c>
      <c r="B2365" s="483">
        <v>104230</v>
      </c>
      <c r="C2365" s="494" t="s">
        <v>2745</v>
      </c>
      <c r="D2365" s="497" t="s">
        <v>2671</v>
      </c>
      <c r="E2365" s="464" t="s">
        <v>16</v>
      </c>
      <c r="F2365" s="465">
        <v>69.25</v>
      </c>
      <c r="G2365" s="450">
        <v>112.96</v>
      </c>
      <c r="H2365" s="451">
        <f t="shared" si="188"/>
        <v>7822.48</v>
      </c>
      <c r="I2365" s="502"/>
    </row>
    <row r="2366" spans="1:9" s="443" customFormat="1" ht="25.5" x14ac:dyDescent="0.2">
      <c r="A2366" s="480" t="s">
        <v>222</v>
      </c>
      <c r="B2366" s="483" t="s">
        <v>327</v>
      </c>
      <c r="C2366" s="494" t="s">
        <v>2746</v>
      </c>
      <c r="D2366" s="497" t="s">
        <v>329</v>
      </c>
      <c r="E2366" s="464" t="s">
        <v>42</v>
      </c>
      <c r="F2366" s="465">
        <v>3.32</v>
      </c>
      <c r="G2366" s="450">
        <v>58.3</v>
      </c>
      <c r="H2366" s="451">
        <f t="shared" si="188"/>
        <v>193.56</v>
      </c>
      <c r="I2366" s="502"/>
    </row>
    <row r="2367" spans="1:9" s="443" customFormat="1" ht="51" x14ac:dyDescent="0.2">
      <c r="A2367" s="480" t="s">
        <v>232</v>
      </c>
      <c r="B2367" s="483">
        <v>100981</v>
      </c>
      <c r="C2367" s="494" t="s">
        <v>2747</v>
      </c>
      <c r="D2367" s="497" t="s">
        <v>331</v>
      </c>
      <c r="E2367" s="464" t="s">
        <v>42</v>
      </c>
      <c r="F2367" s="465">
        <v>4.32</v>
      </c>
      <c r="G2367" s="450">
        <v>11.03</v>
      </c>
      <c r="H2367" s="451">
        <f t="shared" si="188"/>
        <v>47.65</v>
      </c>
      <c r="I2367" s="502"/>
    </row>
    <row r="2368" spans="1:9" s="443" customFormat="1" ht="25.5" x14ac:dyDescent="0.2">
      <c r="A2368" s="480" t="s">
        <v>222</v>
      </c>
      <c r="B2368" s="483" t="s">
        <v>332</v>
      </c>
      <c r="C2368" s="494" t="s">
        <v>2748</v>
      </c>
      <c r="D2368" s="497" t="s">
        <v>925</v>
      </c>
      <c r="E2368" s="464" t="s">
        <v>335</v>
      </c>
      <c r="F2368" s="465">
        <v>7.56</v>
      </c>
      <c r="G2368" s="450">
        <v>129.94999999999999</v>
      </c>
      <c r="H2368" s="451">
        <f t="shared" si="188"/>
        <v>982.42</v>
      </c>
      <c r="I2368" s="502"/>
    </row>
    <row r="2369" spans="1:9" s="443" customFormat="1" x14ac:dyDescent="0.2">
      <c r="A2369" s="480"/>
      <c r="B2369" s="483"/>
      <c r="C2369" s="499" t="s">
        <v>2749</v>
      </c>
      <c r="D2369" s="500" t="s">
        <v>306</v>
      </c>
      <c r="E2369" s="464"/>
      <c r="F2369" s="465"/>
      <c r="G2369" s="450"/>
      <c r="H2369" s="451">
        <f t="shared" si="188"/>
        <v>0</v>
      </c>
      <c r="I2369" s="502"/>
    </row>
    <row r="2370" spans="1:9" s="443" customFormat="1" ht="25.5" x14ac:dyDescent="0.2">
      <c r="A2370" s="480" t="s">
        <v>222</v>
      </c>
      <c r="B2370" s="483" t="s">
        <v>307</v>
      </c>
      <c r="C2370" s="494" t="s">
        <v>2750</v>
      </c>
      <c r="D2370" s="497" t="s">
        <v>309</v>
      </c>
      <c r="E2370" s="464" t="s">
        <v>300</v>
      </c>
      <c r="F2370" s="465">
        <v>894.8</v>
      </c>
      <c r="G2370" s="450">
        <v>6.98</v>
      </c>
      <c r="H2370" s="451">
        <f t="shared" si="188"/>
        <v>6245.7</v>
      </c>
      <c r="I2370" s="502"/>
    </row>
    <row r="2371" spans="1:9" s="443" customFormat="1" ht="51" x14ac:dyDescent="0.2">
      <c r="A2371" s="480" t="s">
        <v>222</v>
      </c>
      <c r="B2371" s="483" t="s">
        <v>310</v>
      </c>
      <c r="C2371" s="494" t="s">
        <v>2751</v>
      </c>
      <c r="D2371" s="497" t="s">
        <v>312</v>
      </c>
      <c r="E2371" s="464" t="s">
        <v>42</v>
      </c>
      <c r="F2371" s="465">
        <v>5.1100000000000003</v>
      </c>
      <c r="G2371" s="450">
        <v>4801.1000000000004</v>
      </c>
      <c r="H2371" s="451">
        <f t="shared" si="188"/>
        <v>24533.62</v>
      </c>
      <c r="I2371" s="502"/>
    </row>
    <row r="2372" spans="1:9" s="443" customFormat="1" ht="38.25" x14ac:dyDescent="0.2">
      <c r="A2372" s="480" t="s">
        <v>222</v>
      </c>
      <c r="B2372" s="483" t="s">
        <v>313</v>
      </c>
      <c r="C2372" s="494" t="s">
        <v>2752</v>
      </c>
      <c r="D2372" s="497" t="s">
        <v>315</v>
      </c>
      <c r="E2372" s="464" t="s">
        <v>16</v>
      </c>
      <c r="F2372" s="465">
        <v>31.96</v>
      </c>
      <c r="G2372" s="450">
        <v>21.86</v>
      </c>
      <c r="H2372" s="451">
        <f t="shared" si="188"/>
        <v>698.65</v>
      </c>
      <c r="I2372" s="502"/>
    </row>
    <row r="2373" spans="1:9" s="443" customFormat="1" ht="25.5" x14ac:dyDescent="0.2">
      <c r="A2373" s="480" t="s">
        <v>232</v>
      </c>
      <c r="B2373" s="483">
        <v>100717</v>
      </c>
      <c r="C2373" s="494" t="s">
        <v>2753</v>
      </c>
      <c r="D2373" s="497" t="s">
        <v>317</v>
      </c>
      <c r="E2373" s="464" t="s">
        <v>16</v>
      </c>
      <c r="F2373" s="449">
        <v>31.96</v>
      </c>
      <c r="G2373" s="450">
        <v>12.47</v>
      </c>
      <c r="H2373" s="451">
        <f t="shared" si="188"/>
        <v>398.54</v>
      </c>
      <c r="I2373" s="502"/>
    </row>
    <row r="2374" spans="1:9" s="443" customFormat="1" ht="38.25" x14ac:dyDescent="0.2">
      <c r="A2374" s="480" t="s">
        <v>222</v>
      </c>
      <c r="B2374" s="483" t="s">
        <v>318</v>
      </c>
      <c r="C2374" s="494" t="s">
        <v>2754</v>
      </c>
      <c r="D2374" s="497" t="s">
        <v>320</v>
      </c>
      <c r="E2374" s="464" t="s">
        <v>133</v>
      </c>
      <c r="F2374" s="449">
        <v>122.72</v>
      </c>
      <c r="G2374" s="450">
        <v>39.78</v>
      </c>
      <c r="H2374" s="451">
        <f t="shared" si="188"/>
        <v>4881.8</v>
      </c>
      <c r="I2374" s="502"/>
    </row>
    <row r="2375" spans="1:9" s="443" customFormat="1" ht="25.5" x14ac:dyDescent="0.2">
      <c r="A2375" s="480" t="s">
        <v>222</v>
      </c>
      <c r="B2375" s="483" t="s">
        <v>321</v>
      </c>
      <c r="C2375" s="494" t="s">
        <v>2755</v>
      </c>
      <c r="D2375" s="497" t="s">
        <v>323</v>
      </c>
      <c r="E2375" s="464" t="s">
        <v>16</v>
      </c>
      <c r="F2375" s="465">
        <v>31.96</v>
      </c>
      <c r="G2375" s="450">
        <v>62.15</v>
      </c>
      <c r="H2375" s="451">
        <f t="shared" si="188"/>
        <v>1986.31</v>
      </c>
      <c r="I2375" s="502"/>
    </row>
    <row r="2376" spans="1:9" s="443" customFormat="1" ht="25.5" x14ac:dyDescent="0.2">
      <c r="A2376" s="480" t="s">
        <v>222</v>
      </c>
      <c r="B2376" s="483" t="s">
        <v>324</v>
      </c>
      <c r="C2376" s="494" t="s">
        <v>2756</v>
      </c>
      <c r="D2376" s="497" t="s">
        <v>326</v>
      </c>
      <c r="E2376" s="464" t="s">
        <v>42</v>
      </c>
      <c r="F2376" s="465">
        <v>5.1100000000000003</v>
      </c>
      <c r="G2376" s="450">
        <v>8925.89</v>
      </c>
      <c r="H2376" s="451">
        <f t="shared" si="188"/>
        <v>45611.3</v>
      </c>
      <c r="I2376" s="502"/>
    </row>
    <row r="2377" spans="1:9" s="443" customFormat="1" ht="25.5" x14ac:dyDescent="0.2">
      <c r="A2377" s="480" t="s">
        <v>222</v>
      </c>
      <c r="B2377" s="483" t="s">
        <v>327</v>
      </c>
      <c r="C2377" s="494" t="s">
        <v>2757</v>
      </c>
      <c r="D2377" s="497" t="s">
        <v>329</v>
      </c>
      <c r="E2377" s="464" t="s">
        <v>42</v>
      </c>
      <c r="F2377" s="465">
        <v>6.14</v>
      </c>
      <c r="G2377" s="450">
        <v>58.3</v>
      </c>
      <c r="H2377" s="451">
        <f t="shared" si="188"/>
        <v>357.96</v>
      </c>
      <c r="I2377" s="502"/>
    </row>
    <row r="2378" spans="1:9" s="443" customFormat="1" ht="51" x14ac:dyDescent="0.2">
      <c r="A2378" s="480" t="s">
        <v>232</v>
      </c>
      <c r="B2378" s="483">
        <v>100981</v>
      </c>
      <c r="C2378" s="494" t="s">
        <v>2758</v>
      </c>
      <c r="D2378" s="497" t="s">
        <v>331</v>
      </c>
      <c r="E2378" s="464" t="s">
        <v>42</v>
      </c>
      <c r="F2378" s="465">
        <v>7.98</v>
      </c>
      <c r="G2378" s="450">
        <v>11.03</v>
      </c>
      <c r="H2378" s="451">
        <f t="shared" si="188"/>
        <v>88.02</v>
      </c>
      <c r="I2378" s="502"/>
    </row>
    <row r="2379" spans="1:9" s="443" customFormat="1" ht="25.5" x14ac:dyDescent="0.2">
      <c r="A2379" s="480" t="s">
        <v>222</v>
      </c>
      <c r="B2379" s="483" t="s">
        <v>332</v>
      </c>
      <c r="C2379" s="494" t="s">
        <v>2759</v>
      </c>
      <c r="D2379" s="497" t="s">
        <v>925</v>
      </c>
      <c r="E2379" s="464" t="s">
        <v>335</v>
      </c>
      <c r="F2379" s="465">
        <v>21.94</v>
      </c>
      <c r="G2379" s="450">
        <v>129.94999999999999</v>
      </c>
      <c r="H2379" s="451">
        <f t="shared" si="188"/>
        <v>2851.1</v>
      </c>
      <c r="I2379" s="502"/>
    </row>
    <row r="2380" spans="1:9" s="443" customFormat="1" x14ac:dyDescent="0.2">
      <c r="A2380" s="480"/>
      <c r="B2380" s="483"/>
      <c r="C2380" s="499" t="s">
        <v>2760</v>
      </c>
      <c r="D2380" s="500" t="s">
        <v>2672</v>
      </c>
      <c r="E2380" s="464"/>
      <c r="F2380" s="465"/>
      <c r="G2380" s="450"/>
      <c r="H2380" s="451">
        <f t="shared" si="188"/>
        <v>0</v>
      </c>
      <c r="I2380" s="502"/>
    </row>
    <row r="2381" spans="1:9" s="443" customFormat="1" ht="25.5" x14ac:dyDescent="0.2">
      <c r="A2381" s="480" t="s">
        <v>222</v>
      </c>
      <c r="B2381" s="483" t="s">
        <v>2673</v>
      </c>
      <c r="C2381" s="494" t="s">
        <v>2761</v>
      </c>
      <c r="D2381" s="497" t="s">
        <v>2674</v>
      </c>
      <c r="E2381" s="464" t="s">
        <v>16</v>
      </c>
      <c r="F2381" s="465">
        <v>1080.68</v>
      </c>
      <c r="G2381" s="450">
        <v>10.23</v>
      </c>
      <c r="H2381" s="451">
        <f t="shared" si="188"/>
        <v>11055.36</v>
      </c>
      <c r="I2381" s="502"/>
    </row>
    <row r="2382" spans="1:9" s="443" customFormat="1" ht="38.25" x14ac:dyDescent="0.2">
      <c r="A2382" s="480" t="s">
        <v>232</v>
      </c>
      <c r="B2382" s="483">
        <v>88411</v>
      </c>
      <c r="C2382" s="494" t="s">
        <v>2762</v>
      </c>
      <c r="D2382" s="497" t="s">
        <v>2675</v>
      </c>
      <c r="E2382" s="464" t="s">
        <v>16</v>
      </c>
      <c r="F2382" s="465">
        <v>1080.68</v>
      </c>
      <c r="G2382" s="450">
        <v>6.21</v>
      </c>
      <c r="H2382" s="451">
        <f t="shared" si="188"/>
        <v>6711.02</v>
      </c>
      <c r="I2382" s="502"/>
    </row>
    <row r="2383" spans="1:9" s="443" customFormat="1" ht="38.25" x14ac:dyDescent="0.2">
      <c r="A2383" s="480" t="s">
        <v>232</v>
      </c>
      <c r="B2383" s="483">
        <v>95622</v>
      </c>
      <c r="C2383" s="494" t="s">
        <v>2763</v>
      </c>
      <c r="D2383" s="497" t="s">
        <v>2676</v>
      </c>
      <c r="E2383" s="464" t="s">
        <v>16</v>
      </c>
      <c r="F2383" s="465">
        <v>1080.68</v>
      </c>
      <c r="G2383" s="450">
        <v>17.37</v>
      </c>
      <c r="H2383" s="451">
        <f t="shared" si="188"/>
        <v>18771.41</v>
      </c>
      <c r="I2383" s="502"/>
    </row>
    <row r="2384" spans="1:9" s="443" customFormat="1" x14ac:dyDescent="0.2">
      <c r="A2384" s="480"/>
      <c r="B2384" s="483"/>
      <c r="C2384" s="499" t="s">
        <v>132</v>
      </c>
      <c r="D2384" s="500" t="s">
        <v>2176</v>
      </c>
      <c r="E2384" s="468"/>
      <c r="F2384" s="469"/>
      <c r="G2384" s="470"/>
      <c r="H2384" s="451">
        <f t="shared" si="188"/>
        <v>0</v>
      </c>
      <c r="I2384" s="502"/>
    </row>
    <row r="2385" spans="1:9" s="443" customFormat="1" x14ac:dyDescent="0.2">
      <c r="A2385" s="480"/>
      <c r="B2385" s="483"/>
      <c r="C2385" s="499" t="s">
        <v>2764</v>
      </c>
      <c r="D2385" s="500" t="s">
        <v>285</v>
      </c>
      <c r="E2385" s="464"/>
      <c r="F2385" s="449"/>
      <c r="G2385" s="450"/>
      <c r="H2385" s="451">
        <f t="shared" si="188"/>
        <v>0</v>
      </c>
      <c r="I2385" s="502"/>
    </row>
    <row r="2386" spans="1:9" s="443" customFormat="1" ht="25.5" x14ac:dyDescent="0.2">
      <c r="A2386" s="480" t="s">
        <v>222</v>
      </c>
      <c r="B2386" s="483" t="s">
        <v>286</v>
      </c>
      <c r="C2386" s="494" t="s">
        <v>2765</v>
      </c>
      <c r="D2386" s="497" t="s">
        <v>287</v>
      </c>
      <c r="E2386" s="464" t="s">
        <v>288</v>
      </c>
      <c r="F2386" s="449">
        <v>970.71</v>
      </c>
      <c r="G2386" s="450">
        <v>30</v>
      </c>
      <c r="H2386" s="451">
        <f t="shared" si="188"/>
        <v>29121.3</v>
      </c>
      <c r="I2386" s="502"/>
    </row>
    <row r="2387" spans="1:9" s="443" customFormat="1" ht="25.5" x14ac:dyDescent="0.2">
      <c r="A2387" s="480" t="s">
        <v>222</v>
      </c>
      <c r="B2387" s="483" t="s">
        <v>289</v>
      </c>
      <c r="C2387" s="494" t="s">
        <v>2766</v>
      </c>
      <c r="D2387" s="497" t="s">
        <v>291</v>
      </c>
      <c r="E2387" s="464" t="s">
        <v>292</v>
      </c>
      <c r="F2387" s="449">
        <v>611.54999999999995</v>
      </c>
      <c r="G2387" s="450">
        <v>2.72</v>
      </c>
      <c r="H2387" s="451">
        <f t="shared" si="188"/>
        <v>1663.42</v>
      </c>
      <c r="I2387" s="502"/>
    </row>
    <row r="2388" spans="1:9" s="443" customFormat="1" ht="51" x14ac:dyDescent="0.2">
      <c r="A2388" s="480" t="s">
        <v>232</v>
      </c>
      <c r="B2388" s="483">
        <v>97063</v>
      </c>
      <c r="C2388" s="494" t="s">
        <v>2767</v>
      </c>
      <c r="D2388" s="497" t="s">
        <v>294</v>
      </c>
      <c r="E2388" s="464" t="s">
        <v>16</v>
      </c>
      <c r="F2388" s="465">
        <v>647.14</v>
      </c>
      <c r="G2388" s="450">
        <v>27.42</v>
      </c>
      <c r="H2388" s="451">
        <f t="shared" si="188"/>
        <v>17744.580000000002</v>
      </c>
      <c r="I2388" s="502"/>
    </row>
    <row r="2389" spans="1:9" s="443" customFormat="1" x14ac:dyDescent="0.2">
      <c r="A2389" s="480"/>
      <c r="B2389" s="483"/>
      <c r="C2389" s="499" t="s">
        <v>2768</v>
      </c>
      <c r="D2389" s="500" t="s">
        <v>10</v>
      </c>
      <c r="E2389" s="464"/>
      <c r="F2389" s="465"/>
      <c r="G2389" s="450"/>
      <c r="H2389" s="451">
        <f t="shared" si="188"/>
        <v>0</v>
      </c>
      <c r="I2389" s="502"/>
    </row>
    <row r="2390" spans="1:9" s="443" customFormat="1" ht="25.5" x14ac:dyDescent="0.2">
      <c r="A2390" s="480" t="s">
        <v>222</v>
      </c>
      <c r="B2390" s="483" t="s">
        <v>2666</v>
      </c>
      <c r="C2390" s="494" t="s">
        <v>2769</v>
      </c>
      <c r="D2390" s="497" t="s">
        <v>2667</v>
      </c>
      <c r="E2390" s="464" t="s">
        <v>16</v>
      </c>
      <c r="F2390" s="465">
        <v>323.57</v>
      </c>
      <c r="G2390" s="450">
        <v>1.23</v>
      </c>
      <c r="H2390" s="451">
        <f t="shared" si="188"/>
        <v>397.99</v>
      </c>
      <c r="I2390" s="502"/>
    </row>
    <row r="2391" spans="1:9" s="443" customFormat="1" ht="25.5" x14ac:dyDescent="0.2">
      <c r="A2391" s="480" t="s">
        <v>232</v>
      </c>
      <c r="B2391" s="483">
        <v>99814</v>
      </c>
      <c r="C2391" s="494" t="s">
        <v>2770</v>
      </c>
      <c r="D2391" s="497" t="s">
        <v>304</v>
      </c>
      <c r="E2391" s="464" t="s">
        <v>16</v>
      </c>
      <c r="F2391" s="465">
        <v>323.57</v>
      </c>
      <c r="G2391" s="450">
        <v>2.67</v>
      </c>
      <c r="H2391" s="451">
        <f t="shared" si="188"/>
        <v>863.93</v>
      </c>
      <c r="I2391" s="502"/>
    </row>
    <row r="2392" spans="1:9" s="443" customFormat="1" ht="25.5" x14ac:dyDescent="0.2">
      <c r="A2392" s="480"/>
      <c r="B2392" s="483"/>
      <c r="C2392" s="499" t="s">
        <v>2771</v>
      </c>
      <c r="D2392" s="500" t="s">
        <v>2668</v>
      </c>
      <c r="E2392" s="464"/>
      <c r="F2392" s="465"/>
      <c r="G2392" s="450"/>
      <c r="H2392" s="451">
        <f t="shared" si="188"/>
        <v>0</v>
      </c>
      <c r="I2392" s="502"/>
    </row>
    <row r="2393" spans="1:9" s="443" customFormat="1" ht="25.5" x14ac:dyDescent="0.2">
      <c r="A2393" s="480" t="s">
        <v>232</v>
      </c>
      <c r="B2393" s="483">
        <v>97631</v>
      </c>
      <c r="C2393" s="494" t="s">
        <v>2772</v>
      </c>
      <c r="D2393" s="497" t="s">
        <v>2669</v>
      </c>
      <c r="E2393" s="464" t="s">
        <v>16</v>
      </c>
      <c r="F2393" s="465">
        <v>17.38</v>
      </c>
      <c r="G2393" s="450">
        <v>15.53</v>
      </c>
      <c r="H2393" s="451">
        <f t="shared" si="188"/>
        <v>269.91000000000003</v>
      </c>
      <c r="I2393" s="502"/>
    </row>
    <row r="2394" spans="1:9" s="443" customFormat="1" ht="38.25" x14ac:dyDescent="0.2">
      <c r="A2394" s="480" t="s">
        <v>232</v>
      </c>
      <c r="B2394" s="483">
        <v>87377</v>
      </c>
      <c r="C2394" s="494" t="s">
        <v>2773</v>
      </c>
      <c r="D2394" s="497" t="s">
        <v>2670</v>
      </c>
      <c r="E2394" s="464" t="s">
        <v>42</v>
      </c>
      <c r="F2394" s="465">
        <v>0.7</v>
      </c>
      <c r="G2394" s="450">
        <v>683.48</v>
      </c>
      <c r="H2394" s="451">
        <f t="shared" si="188"/>
        <v>478.44</v>
      </c>
      <c r="I2394" s="502"/>
    </row>
    <row r="2395" spans="1:9" s="443" customFormat="1" ht="51" x14ac:dyDescent="0.2">
      <c r="A2395" s="480" t="s">
        <v>232</v>
      </c>
      <c r="B2395" s="483">
        <v>104230</v>
      </c>
      <c r="C2395" s="494" t="s">
        <v>2774</v>
      </c>
      <c r="D2395" s="497" t="s">
        <v>2671</v>
      </c>
      <c r="E2395" s="464" t="s">
        <v>16</v>
      </c>
      <c r="F2395" s="465">
        <v>17.38</v>
      </c>
      <c r="G2395" s="450">
        <v>112.96</v>
      </c>
      <c r="H2395" s="451">
        <f t="shared" si="188"/>
        <v>1963.24</v>
      </c>
      <c r="I2395" s="502"/>
    </row>
    <row r="2396" spans="1:9" s="443" customFormat="1" ht="25.5" x14ac:dyDescent="0.2">
      <c r="A2396" s="480" t="s">
        <v>222</v>
      </c>
      <c r="B2396" s="483" t="s">
        <v>327</v>
      </c>
      <c r="C2396" s="494" t="s">
        <v>2775</v>
      </c>
      <c r="D2396" s="497" t="s">
        <v>329</v>
      </c>
      <c r="E2396" s="464" t="s">
        <v>42</v>
      </c>
      <c r="F2396" s="465">
        <v>0.83</v>
      </c>
      <c r="G2396" s="450">
        <v>58.3</v>
      </c>
      <c r="H2396" s="451">
        <f t="shared" si="188"/>
        <v>48.39</v>
      </c>
      <c r="I2396" s="502"/>
    </row>
    <row r="2397" spans="1:9" s="443" customFormat="1" ht="51" x14ac:dyDescent="0.2">
      <c r="A2397" s="480" t="s">
        <v>232</v>
      </c>
      <c r="B2397" s="483">
        <v>100981</v>
      </c>
      <c r="C2397" s="494" t="s">
        <v>2776</v>
      </c>
      <c r="D2397" s="497" t="s">
        <v>331</v>
      </c>
      <c r="E2397" s="464" t="s">
        <v>42</v>
      </c>
      <c r="F2397" s="465">
        <v>1.08</v>
      </c>
      <c r="G2397" s="450">
        <v>11.03</v>
      </c>
      <c r="H2397" s="451">
        <f t="shared" si="188"/>
        <v>11.91</v>
      </c>
      <c r="I2397" s="502"/>
    </row>
    <row r="2398" spans="1:9" s="443" customFormat="1" ht="25.5" x14ac:dyDescent="0.2">
      <c r="A2398" s="480" t="s">
        <v>222</v>
      </c>
      <c r="B2398" s="483" t="s">
        <v>332</v>
      </c>
      <c r="C2398" s="494" t="s">
        <v>2777</v>
      </c>
      <c r="D2398" s="497" t="s">
        <v>925</v>
      </c>
      <c r="E2398" s="464" t="s">
        <v>335</v>
      </c>
      <c r="F2398" s="465">
        <v>1.9</v>
      </c>
      <c r="G2398" s="450">
        <v>129.94999999999999</v>
      </c>
      <c r="H2398" s="451">
        <f t="shared" si="188"/>
        <v>246.91</v>
      </c>
      <c r="I2398" s="502"/>
    </row>
    <row r="2399" spans="1:9" s="443" customFormat="1" x14ac:dyDescent="0.2">
      <c r="A2399" s="480"/>
      <c r="B2399" s="483"/>
      <c r="C2399" s="499" t="s">
        <v>2778</v>
      </c>
      <c r="D2399" s="500" t="s">
        <v>306</v>
      </c>
      <c r="E2399" s="464"/>
      <c r="F2399" s="465"/>
      <c r="G2399" s="450"/>
      <c r="H2399" s="451">
        <f t="shared" si="188"/>
        <v>0</v>
      </c>
      <c r="I2399" s="502"/>
    </row>
    <row r="2400" spans="1:9" s="443" customFormat="1" ht="25.5" x14ac:dyDescent="0.2">
      <c r="A2400" s="480" t="s">
        <v>222</v>
      </c>
      <c r="B2400" s="483" t="s">
        <v>307</v>
      </c>
      <c r="C2400" s="494" t="s">
        <v>2779</v>
      </c>
      <c r="D2400" s="497" t="s">
        <v>309</v>
      </c>
      <c r="E2400" s="464" t="s">
        <v>300</v>
      </c>
      <c r="F2400" s="465">
        <v>1740.44</v>
      </c>
      <c r="G2400" s="450">
        <v>6.98</v>
      </c>
      <c r="H2400" s="451">
        <f t="shared" si="188"/>
        <v>12148.27</v>
      </c>
      <c r="I2400" s="502"/>
    </row>
    <row r="2401" spans="1:9" s="443" customFormat="1" ht="51" x14ac:dyDescent="0.2">
      <c r="A2401" s="480" t="s">
        <v>222</v>
      </c>
      <c r="B2401" s="483" t="s">
        <v>310</v>
      </c>
      <c r="C2401" s="494" t="s">
        <v>2780</v>
      </c>
      <c r="D2401" s="497" t="s">
        <v>312</v>
      </c>
      <c r="E2401" s="464" t="s">
        <v>42</v>
      </c>
      <c r="F2401" s="465">
        <v>0.56000000000000005</v>
      </c>
      <c r="G2401" s="450">
        <v>4801.1000000000004</v>
      </c>
      <c r="H2401" s="451">
        <f t="shared" si="188"/>
        <v>2688.62</v>
      </c>
      <c r="I2401" s="502"/>
    </row>
    <row r="2402" spans="1:9" s="443" customFormat="1" ht="38.25" x14ac:dyDescent="0.2">
      <c r="A2402" s="480" t="s">
        <v>222</v>
      </c>
      <c r="B2402" s="483" t="s">
        <v>313</v>
      </c>
      <c r="C2402" s="494" t="s">
        <v>2781</v>
      </c>
      <c r="D2402" s="497" t="s">
        <v>315</v>
      </c>
      <c r="E2402" s="464" t="s">
        <v>16</v>
      </c>
      <c r="F2402" s="465">
        <v>3.48</v>
      </c>
      <c r="G2402" s="450">
        <v>21.86</v>
      </c>
      <c r="H2402" s="451">
        <f t="shared" si="188"/>
        <v>76.069999999999993</v>
      </c>
      <c r="I2402" s="502"/>
    </row>
    <row r="2403" spans="1:9" s="443" customFormat="1" ht="25.5" x14ac:dyDescent="0.2">
      <c r="A2403" s="480" t="s">
        <v>232</v>
      </c>
      <c r="B2403" s="483">
        <v>100717</v>
      </c>
      <c r="C2403" s="494" t="s">
        <v>2782</v>
      </c>
      <c r="D2403" s="497" t="s">
        <v>317</v>
      </c>
      <c r="E2403" s="464" t="s">
        <v>16</v>
      </c>
      <c r="F2403" s="449">
        <v>3.48</v>
      </c>
      <c r="G2403" s="450">
        <v>12.47</v>
      </c>
      <c r="H2403" s="451">
        <f t="shared" si="187"/>
        <v>43.4</v>
      </c>
      <c r="I2403" s="502"/>
    </row>
    <row r="2404" spans="1:9" s="443" customFormat="1" ht="38.25" x14ac:dyDescent="0.2">
      <c r="A2404" s="480" t="s">
        <v>222</v>
      </c>
      <c r="B2404" s="483" t="s">
        <v>318</v>
      </c>
      <c r="C2404" s="494" t="s">
        <v>2783</v>
      </c>
      <c r="D2404" s="497" t="s">
        <v>320</v>
      </c>
      <c r="E2404" s="464" t="s">
        <v>133</v>
      </c>
      <c r="F2404" s="449">
        <v>13.37</v>
      </c>
      <c r="G2404" s="450">
        <v>39.78</v>
      </c>
      <c r="H2404" s="451">
        <f t="shared" si="187"/>
        <v>531.86</v>
      </c>
      <c r="I2404" s="502"/>
    </row>
    <row r="2405" spans="1:9" s="443" customFormat="1" ht="25.5" x14ac:dyDescent="0.2">
      <c r="A2405" s="480" t="s">
        <v>222</v>
      </c>
      <c r="B2405" s="483" t="s">
        <v>321</v>
      </c>
      <c r="C2405" s="494" t="s">
        <v>2784</v>
      </c>
      <c r="D2405" s="497" t="s">
        <v>323</v>
      </c>
      <c r="E2405" s="464" t="s">
        <v>16</v>
      </c>
      <c r="F2405" s="465">
        <v>3.48</v>
      </c>
      <c r="G2405" s="450">
        <v>62.15</v>
      </c>
      <c r="H2405" s="451">
        <f t="shared" si="187"/>
        <v>216.28</v>
      </c>
      <c r="I2405" s="502"/>
    </row>
    <row r="2406" spans="1:9" s="443" customFormat="1" ht="25.5" x14ac:dyDescent="0.2">
      <c r="A2406" s="480" t="s">
        <v>222</v>
      </c>
      <c r="B2406" s="483" t="s">
        <v>324</v>
      </c>
      <c r="C2406" s="494" t="s">
        <v>2785</v>
      </c>
      <c r="D2406" s="497" t="s">
        <v>326</v>
      </c>
      <c r="E2406" s="464" t="s">
        <v>42</v>
      </c>
      <c r="F2406" s="465">
        <v>0.56000000000000005</v>
      </c>
      <c r="G2406" s="450">
        <v>8925.89</v>
      </c>
      <c r="H2406" s="451">
        <f t="shared" si="187"/>
        <v>4998.5</v>
      </c>
      <c r="I2406" s="502"/>
    </row>
    <row r="2407" spans="1:9" s="443" customFormat="1" ht="25.5" x14ac:dyDescent="0.2">
      <c r="A2407" s="480" t="s">
        <v>222</v>
      </c>
      <c r="B2407" s="483" t="s">
        <v>327</v>
      </c>
      <c r="C2407" s="494" t="s">
        <v>2786</v>
      </c>
      <c r="D2407" s="497" t="s">
        <v>329</v>
      </c>
      <c r="E2407" s="464" t="s">
        <v>42</v>
      </c>
      <c r="F2407" s="465">
        <v>0.67</v>
      </c>
      <c r="G2407" s="450">
        <v>58.3</v>
      </c>
      <c r="H2407" s="451">
        <f t="shared" si="187"/>
        <v>39.06</v>
      </c>
      <c r="I2407" s="502"/>
    </row>
    <row r="2408" spans="1:9" s="443" customFormat="1" ht="51" x14ac:dyDescent="0.2">
      <c r="A2408" s="480" t="s">
        <v>232</v>
      </c>
      <c r="B2408" s="483">
        <v>100981</v>
      </c>
      <c r="C2408" s="494" t="s">
        <v>2787</v>
      </c>
      <c r="D2408" s="497" t="s">
        <v>331</v>
      </c>
      <c r="E2408" s="464" t="s">
        <v>42</v>
      </c>
      <c r="F2408" s="465">
        <v>0.87</v>
      </c>
      <c r="G2408" s="450">
        <v>11.03</v>
      </c>
      <c r="H2408" s="451">
        <f t="shared" si="186"/>
        <v>9.6</v>
      </c>
      <c r="I2408" s="502"/>
    </row>
    <row r="2409" spans="1:9" s="443" customFormat="1" ht="25.5" x14ac:dyDescent="0.2">
      <c r="A2409" s="480" t="s">
        <v>222</v>
      </c>
      <c r="B2409" s="483" t="s">
        <v>332</v>
      </c>
      <c r="C2409" s="494" t="s">
        <v>2788</v>
      </c>
      <c r="D2409" s="497" t="s">
        <v>925</v>
      </c>
      <c r="E2409" s="464" t="s">
        <v>335</v>
      </c>
      <c r="F2409" s="465">
        <v>2.39</v>
      </c>
      <c r="G2409" s="450">
        <v>129.94999999999999</v>
      </c>
      <c r="H2409" s="451">
        <f t="shared" si="186"/>
        <v>310.58</v>
      </c>
      <c r="I2409" s="502"/>
    </row>
    <row r="2410" spans="1:9" s="443" customFormat="1" x14ac:dyDescent="0.2">
      <c r="A2410" s="480"/>
      <c r="B2410" s="483"/>
      <c r="C2410" s="499" t="s">
        <v>2789</v>
      </c>
      <c r="D2410" s="500" t="s">
        <v>2672</v>
      </c>
      <c r="E2410" s="464"/>
      <c r="F2410" s="465"/>
      <c r="G2410" s="450"/>
      <c r="H2410" s="451">
        <f t="shared" si="186"/>
        <v>0</v>
      </c>
      <c r="I2410" s="502"/>
    </row>
    <row r="2411" spans="1:9" s="443" customFormat="1" ht="25.5" x14ac:dyDescent="0.2">
      <c r="A2411" s="480" t="s">
        <v>222</v>
      </c>
      <c r="B2411" s="483" t="s">
        <v>2673</v>
      </c>
      <c r="C2411" s="494" t="s">
        <v>2790</v>
      </c>
      <c r="D2411" s="497" t="s">
        <v>2674</v>
      </c>
      <c r="E2411" s="464" t="s">
        <v>16</v>
      </c>
      <c r="F2411" s="465">
        <v>323.57</v>
      </c>
      <c r="G2411" s="450">
        <v>10.23</v>
      </c>
      <c r="H2411" s="451">
        <f t="shared" si="186"/>
        <v>3310.12</v>
      </c>
      <c r="I2411" s="502"/>
    </row>
    <row r="2412" spans="1:9" s="443" customFormat="1" ht="38.25" x14ac:dyDescent="0.2">
      <c r="A2412" s="480" t="s">
        <v>232</v>
      </c>
      <c r="B2412" s="483">
        <v>88411</v>
      </c>
      <c r="C2412" s="494" t="s">
        <v>2791</v>
      </c>
      <c r="D2412" s="497" t="s">
        <v>2675</v>
      </c>
      <c r="E2412" s="464" t="s">
        <v>16</v>
      </c>
      <c r="F2412" s="465">
        <v>323.57</v>
      </c>
      <c r="G2412" s="450">
        <v>6.21</v>
      </c>
      <c r="H2412" s="451">
        <f t="shared" si="186"/>
        <v>2009.37</v>
      </c>
      <c r="I2412" s="502"/>
    </row>
    <row r="2413" spans="1:9" s="443" customFormat="1" ht="38.25" x14ac:dyDescent="0.2">
      <c r="A2413" s="480" t="s">
        <v>232</v>
      </c>
      <c r="B2413" s="483">
        <v>95622</v>
      </c>
      <c r="C2413" s="494" t="s">
        <v>2792</v>
      </c>
      <c r="D2413" s="497" t="s">
        <v>2676</v>
      </c>
      <c r="E2413" s="464" t="s">
        <v>16</v>
      </c>
      <c r="F2413" s="465">
        <v>323.57</v>
      </c>
      <c r="G2413" s="450">
        <v>17.37</v>
      </c>
      <c r="H2413" s="451">
        <f t="shared" si="186"/>
        <v>5620.41</v>
      </c>
      <c r="I2413" s="502"/>
    </row>
    <row r="2414" spans="1:9" s="443" customFormat="1" ht="13.5" thickBot="1" x14ac:dyDescent="0.25">
      <c r="A2414" s="485"/>
      <c r="B2414" s="486"/>
      <c r="C2414" s="503"/>
      <c r="D2414" s="504" t="s">
        <v>22</v>
      </c>
      <c r="E2414" s="452"/>
      <c r="F2414" s="453"/>
      <c r="G2414" s="454"/>
      <c r="H2414" s="466"/>
      <c r="I2414" s="489">
        <f>SUM(H2295:H2413)</f>
        <v>487704.66</v>
      </c>
    </row>
    <row r="2415" spans="1:9" x14ac:dyDescent="0.2">
      <c r="C2415" s="259"/>
      <c r="D2415" s="437"/>
      <c r="E2415" s="244"/>
      <c r="F2415" s="392"/>
      <c r="I2415" s="260"/>
    </row>
    <row r="2416" spans="1:9" x14ac:dyDescent="0.2">
      <c r="C2416" s="259"/>
      <c r="D2416" s="437"/>
      <c r="E2416" s="244"/>
      <c r="F2416" s="392"/>
      <c r="I2416" s="260"/>
    </row>
    <row r="2417" spans="1:9" x14ac:dyDescent="0.2">
      <c r="C2417" s="259"/>
      <c r="D2417" s="437"/>
      <c r="E2417" s="244"/>
      <c r="F2417" s="392"/>
      <c r="I2417" s="260"/>
    </row>
    <row r="2418" spans="1:9" x14ac:dyDescent="0.2">
      <c r="C2418" s="263"/>
      <c r="D2418" s="438"/>
      <c r="E2418" s="244"/>
      <c r="F2418" s="392"/>
      <c r="I2418" s="260"/>
    </row>
    <row r="2419" spans="1:9" ht="13.5" thickBot="1" x14ac:dyDescent="0.25">
      <c r="C2419" s="263"/>
      <c r="D2419" s="438"/>
      <c r="E2419" s="244"/>
      <c r="F2419" s="392"/>
      <c r="I2419" s="260"/>
    </row>
    <row r="2420" spans="1:9" ht="13.5" thickBot="1" x14ac:dyDescent="0.25">
      <c r="A2420" s="410"/>
      <c r="B2420" s="366"/>
      <c r="C2420" s="415"/>
      <c r="D2420" s="439"/>
      <c r="E2420" s="257"/>
      <c r="F2420" s="391"/>
      <c r="G2420" s="262"/>
      <c r="H2420" s="262"/>
      <c r="I2420" s="264"/>
    </row>
    <row r="2421" spans="1:9" ht="13.5" thickBot="1" x14ac:dyDescent="0.25">
      <c r="A2421" s="281"/>
      <c r="D2421" s="440" t="s">
        <v>23</v>
      </c>
      <c r="E2421" s="261"/>
      <c r="F2421" s="393"/>
      <c r="G2421" s="404"/>
      <c r="I2421" s="265">
        <f>SUM(I17:I2414)-I2425</f>
        <v>8821231.0199999996</v>
      </c>
    </row>
    <row r="2422" spans="1:9" ht="13.5" thickBot="1" x14ac:dyDescent="0.25">
      <c r="A2422" s="281"/>
      <c r="D2422" s="438"/>
      <c r="E2422" s="244"/>
      <c r="F2422" s="392"/>
      <c r="I2422" s="270"/>
    </row>
    <row r="2423" spans="1:9" ht="13.5" thickBot="1" x14ac:dyDescent="0.25">
      <c r="A2423" s="281"/>
      <c r="D2423" s="440" t="s">
        <v>188</v>
      </c>
      <c r="E2423" s="266"/>
      <c r="F2423" s="394"/>
      <c r="G2423" s="364">
        <f>LDI!G43</f>
        <v>0.26379999999999998</v>
      </c>
      <c r="I2423" s="265">
        <f>I2421*G2423</f>
        <v>2327040.7400000002</v>
      </c>
    </row>
    <row r="2424" spans="1:9" ht="13.5" thickBot="1" x14ac:dyDescent="0.25">
      <c r="A2424" s="281"/>
      <c r="D2424" s="437"/>
      <c r="E2424" s="271"/>
      <c r="F2424" s="395"/>
      <c r="G2424" s="405"/>
      <c r="I2424" s="270"/>
    </row>
    <row r="2425" spans="1:9" ht="13.5" thickBot="1" x14ac:dyDescent="0.25">
      <c r="A2425" s="281"/>
      <c r="D2425" s="635" t="s">
        <v>2800</v>
      </c>
      <c r="E2425" s="636"/>
      <c r="F2425" s="637"/>
      <c r="G2425" s="638"/>
      <c r="I2425" s="639">
        <f>SUM(H259,H260,H1070,H1071)</f>
        <v>456080.23</v>
      </c>
    </row>
    <row r="2426" spans="1:9" ht="13.5" thickBot="1" x14ac:dyDescent="0.25">
      <c r="A2426" s="281"/>
      <c r="D2426" s="438"/>
      <c r="E2426" s="244"/>
      <c r="F2426" s="392"/>
      <c r="I2426" s="270"/>
    </row>
    <row r="2427" spans="1:9" ht="13.5" thickBot="1" x14ac:dyDescent="0.25">
      <c r="A2427" s="281"/>
      <c r="D2427" s="635" t="s">
        <v>2799</v>
      </c>
      <c r="E2427" s="640"/>
      <c r="F2427" s="641"/>
      <c r="G2427" s="642">
        <f>LDI!G73</f>
        <v>0.18970000000000001</v>
      </c>
      <c r="I2427" s="639">
        <f>I2425*G2427</f>
        <v>86518.42</v>
      </c>
    </row>
    <row r="2428" spans="1:9" ht="13.5" thickBot="1" x14ac:dyDescent="0.25">
      <c r="A2428" s="281"/>
      <c r="D2428" s="437"/>
      <c r="E2428" s="271"/>
      <c r="F2428" s="395"/>
      <c r="G2428" s="405"/>
      <c r="I2428" s="270"/>
    </row>
    <row r="2429" spans="1:9" ht="13.5" thickBot="1" x14ac:dyDescent="0.25">
      <c r="A2429" s="281"/>
      <c r="D2429" s="440" t="s">
        <v>24</v>
      </c>
      <c r="E2429" s="261"/>
      <c r="F2429" s="393"/>
      <c r="G2429" s="404"/>
      <c r="I2429" s="265">
        <f>I2423+I2421+I2425+I2427</f>
        <v>11690870.41</v>
      </c>
    </row>
    <row r="2430" spans="1:9" ht="13.5" thickBot="1" x14ac:dyDescent="0.25">
      <c r="A2430" s="411"/>
      <c r="B2430" s="367"/>
      <c r="C2430" s="416"/>
      <c r="D2430" s="441"/>
      <c r="E2430" s="267"/>
      <c r="F2430" s="396"/>
      <c r="G2430" s="258"/>
      <c r="H2430" s="258"/>
      <c r="I2430" s="268"/>
    </row>
    <row r="2431" spans="1:9" x14ac:dyDescent="0.2">
      <c r="C2431" s="1"/>
      <c r="D2431" s="442"/>
      <c r="E2431" s="1"/>
      <c r="F2431" s="319"/>
      <c r="G2431" s="1"/>
      <c r="H2431" s="1"/>
      <c r="I2431" s="1"/>
    </row>
    <row r="2432" spans="1:9" x14ac:dyDescent="0.2">
      <c r="C2432" s="1"/>
      <c r="D2432" s="442"/>
      <c r="E2432" s="1"/>
      <c r="F2432" s="319"/>
      <c r="G2432" s="1"/>
      <c r="H2432" s="1"/>
      <c r="I2432" s="1"/>
    </row>
    <row r="2433" spans="3:9" x14ac:dyDescent="0.2">
      <c r="C2433" s="1"/>
      <c r="D2433" s="442"/>
      <c r="E2433" s="1"/>
      <c r="F2433" s="319"/>
      <c r="G2433" s="1"/>
      <c r="H2433" s="1"/>
      <c r="I2433" s="1"/>
    </row>
  </sheetData>
  <sheetProtection algorithmName="SHA-512" hashValue="+uMsOz/G/SO9Q/teApawRwqFXxvOWc3YqzSLNTSzjr8jSddLHyegFW1HUGBbjkdBcec0Fjwyfo1nxqf4i/VWLA==" saltValue="DzVRJer35ijABk0UA6hKIw==" spinCount="100000" sheet="1" objects="1" scenarios="1"/>
  <phoneticPr fontId="8" type="noConversion"/>
  <printOptions horizontalCentered="1"/>
  <pageMargins left="0.59055118110236227" right="0" top="0.59055118110236227" bottom="0.59055118110236227" header="0.51181102362204722" footer="0.51181102362204722"/>
  <pageSetup paperSize="9" orientation="portrait" horizontalDpi="180" verticalDpi="180" r:id="rId1"/>
  <headerFooter alignWithMargins="0">
    <oddFooter>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4EEC-A259-4381-8B60-BCCEEA77B489}">
  <dimension ref="A1:I73"/>
  <sheetViews>
    <sheetView showGridLines="0" showZeros="0" workbookViewId="0">
      <selection activeCell="J65" sqref="J65"/>
    </sheetView>
  </sheetViews>
  <sheetFormatPr defaultRowHeight="12.75" x14ac:dyDescent="0.2"/>
  <cols>
    <col min="1" max="2" width="11" style="1" customWidth="1"/>
    <col min="3" max="3" width="13.140625" style="1" bestFit="1" customWidth="1"/>
    <col min="4" max="5" width="11" style="1" customWidth="1"/>
    <col min="6" max="6" width="11.140625" style="1" customWidth="1"/>
    <col min="7" max="7" width="20.7109375" style="1" customWidth="1"/>
    <col min="8" max="16384" width="9.140625" style="1"/>
  </cols>
  <sheetData>
    <row r="1" spans="1:7" ht="13.5" customHeight="1" x14ac:dyDescent="0.2">
      <c r="A1" s="269"/>
      <c r="B1" s="242"/>
      <c r="C1" s="243"/>
      <c r="D1" s="244"/>
      <c r="E1" s="245"/>
      <c r="F1" s="245"/>
      <c r="G1" s="246"/>
    </row>
    <row r="2" spans="1:7" ht="15.75" customHeight="1" x14ac:dyDescent="0.2">
      <c r="A2" s="269"/>
      <c r="B2" s="242"/>
      <c r="C2" s="243"/>
      <c r="D2" s="244"/>
      <c r="E2" s="245"/>
      <c r="F2" s="245"/>
      <c r="G2" s="246"/>
    </row>
    <row r="3" spans="1:7" ht="13.5" customHeight="1" x14ac:dyDescent="0.2">
      <c r="A3" s="269"/>
      <c r="B3" s="242"/>
      <c r="C3" s="243"/>
      <c r="D3" s="244"/>
      <c r="E3" s="245"/>
      <c r="F3" s="245"/>
      <c r="G3" s="246"/>
    </row>
    <row r="4" spans="1:7" ht="13.5" customHeight="1" x14ac:dyDescent="0.2">
      <c r="A4" s="247"/>
      <c r="B4" s="242"/>
      <c r="C4" s="243"/>
      <c r="D4" s="244"/>
      <c r="E4" s="245"/>
      <c r="F4" s="245"/>
      <c r="G4" s="246"/>
    </row>
    <row r="5" spans="1:7" ht="15.75" customHeight="1" x14ac:dyDescent="0.2">
      <c r="A5" s="242"/>
      <c r="B5" s="242"/>
      <c r="C5" s="243"/>
      <c r="D5" s="244"/>
      <c r="E5" s="245"/>
      <c r="F5" s="245"/>
      <c r="G5" s="246"/>
    </row>
    <row r="6" spans="1:7" ht="15.75" customHeight="1" x14ac:dyDescent="0.2">
      <c r="A6" s="242"/>
      <c r="B6" s="242"/>
      <c r="C6" s="243"/>
      <c r="D6" s="244"/>
      <c r="E6" s="245"/>
      <c r="F6" s="245"/>
      <c r="G6" s="246"/>
    </row>
    <row r="7" spans="1:7" x14ac:dyDescent="0.2">
      <c r="A7" s="242"/>
      <c r="B7" s="242"/>
      <c r="C7" s="243"/>
      <c r="D7" s="244"/>
      <c r="E7" s="245"/>
      <c r="F7" s="245"/>
      <c r="G7" s="246"/>
    </row>
    <row r="8" spans="1:7" x14ac:dyDescent="0.2">
      <c r="A8" s="248" t="s">
        <v>192</v>
      </c>
      <c r="B8" s="248"/>
      <c r="C8" s="249"/>
      <c r="D8" s="249"/>
      <c r="E8" s="250"/>
      <c r="F8" s="250"/>
      <c r="G8" s="251"/>
    </row>
    <row r="9" spans="1:7" x14ac:dyDescent="0.2">
      <c r="A9" s="247"/>
      <c r="B9" s="242"/>
      <c r="C9" s="243"/>
      <c r="D9" s="244"/>
      <c r="E9" s="245"/>
      <c r="F9" s="245"/>
      <c r="G9" s="246"/>
    </row>
    <row r="10" spans="1:7" x14ac:dyDescent="0.2">
      <c r="A10" s="148" t="s">
        <v>34</v>
      </c>
      <c r="B10" s="2" t="str">
        <f>Planilha!D10</f>
        <v>CONTRATAÇÃO DE OBRA DE REFORMA PARA MODERNIZAÇÃO DO SISTEMA DE</v>
      </c>
      <c r="C10" s="243"/>
      <c r="D10" s="244"/>
      <c r="E10" s="245"/>
      <c r="F10" s="252"/>
      <c r="G10" s="246"/>
    </row>
    <row r="11" spans="1:7" x14ac:dyDescent="0.2">
      <c r="A11" s="253"/>
      <c r="B11" s="2" t="str">
        <f>Planilha!D11</f>
        <v>COBERTURAS DOS BLOCOS DO INCQS - CAMPUS MANGUINHOS DA FIOCRUZ</v>
      </c>
      <c r="C11" s="243"/>
      <c r="D11" s="244"/>
      <c r="E11" s="245"/>
      <c r="F11" s="252"/>
      <c r="G11" s="246"/>
    </row>
    <row r="12" spans="1:7" x14ac:dyDescent="0.2">
      <c r="A12" s="253"/>
      <c r="B12" s="2">
        <f>Planilha!D12</f>
        <v>0</v>
      </c>
      <c r="C12" s="243"/>
      <c r="D12" s="244"/>
      <c r="E12" s="244"/>
      <c r="F12" s="244"/>
      <c r="G12" s="244"/>
    </row>
    <row r="13" spans="1:7" x14ac:dyDescent="0.2">
      <c r="A13" s="1" t="s">
        <v>137</v>
      </c>
      <c r="B13" s="2" t="str">
        <f>Planilha!D13</f>
        <v>INCQS</v>
      </c>
      <c r="C13" s="243"/>
      <c r="D13" s="244"/>
      <c r="E13" s="245"/>
      <c r="F13" s="245"/>
      <c r="G13" s="246"/>
    </row>
    <row r="14" spans="1:7" x14ac:dyDescent="0.2">
      <c r="A14" s="148" t="s">
        <v>36</v>
      </c>
      <c r="B14" s="242">
        <f>Planilha!D14</f>
        <v>0</v>
      </c>
      <c r="C14" s="243"/>
      <c r="D14" s="244"/>
      <c r="E14" s="245"/>
      <c r="F14" s="245"/>
      <c r="G14" s="246"/>
    </row>
    <row r="15" spans="1:7" ht="13.5" thickBot="1" x14ac:dyDescent="0.25"/>
    <row r="16" spans="1:7" ht="13.5" thickBot="1" x14ac:dyDescent="0.25">
      <c r="A16" s="320" t="s">
        <v>191</v>
      </c>
      <c r="B16" s="321"/>
      <c r="C16" s="321"/>
      <c r="D16" s="321"/>
      <c r="E16" s="321"/>
      <c r="F16" s="321"/>
      <c r="G16" s="322"/>
    </row>
    <row r="17" spans="1:7" ht="13.5" thickBot="1" x14ac:dyDescent="0.25">
      <c r="A17" s="323" t="s">
        <v>135</v>
      </c>
      <c r="B17" s="321" t="s">
        <v>3</v>
      </c>
      <c r="C17" s="325"/>
      <c r="D17" s="325"/>
      <c r="E17" s="325"/>
      <c r="F17" s="325"/>
      <c r="G17" s="326" t="s">
        <v>138</v>
      </c>
    </row>
    <row r="18" spans="1:7" x14ac:dyDescent="0.2">
      <c r="A18" s="327">
        <v>1</v>
      </c>
      <c r="B18" s="368" t="s">
        <v>139</v>
      </c>
      <c r="C18" s="328"/>
      <c r="D18" s="328"/>
      <c r="E18" s="329"/>
      <c r="F18" s="328"/>
      <c r="G18" s="406">
        <v>1.23E-2</v>
      </c>
    </row>
    <row r="19" spans="1:7" x14ac:dyDescent="0.2">
      <c r="A19" s="514">
        <v>2</v>
      </c>
      <c r="B19" s="517" t="s">
        <v>170</v>
      </c>
      <c r="C19" s="235"/>
      <c r="D19" s="235"/>
      <c r="E19" s="518"/>
      <c r="F19" s="235"/>
      <c r="G19" s="516">
        <v>0.04</v>
      </c>
    </row>
    <row r="20" spans="1:7" x14ac:dyDescent="0.2">
      <c r="A20" s="523">
        <v>3</v>
      </c>
      <c r="B20" s="513"/>
      <c r="C20" s="522" t="s">
        <v>204</v>
      </c>
      <c r="D20" s="328"/>
      <c r="E20" s="520"/>
      <c r="F20" s="521"/>
      <c r="G20" s="406">
        <v>2.07E-2</v>
      </c>
    </row>
    <row r="21" spans="1:7" x14ac:dyDescent="0.2">
      <c r="A21" s="514">
        <v>4</v>
      </c>
      <c r="B21" s="350" t="s">
        <v>140</v>
      </c>
      <c r="C21" s="350"/>
      <c r="D21" s="350"/>
      <c r="E21" s="519"/>
      <c r="F21" s="350"/>
      <c r="G21" s="353">
        <f>C31</f>
        <v>8.7499999999999994E-2</v>
      </c>
    </row>
    <row r="22" spans="1:7" ht="13.5" thickBot="1" x14ac:dyDescent="0.25">
      <c r="A22" s="515">
        <v>5</v>
      </c>
      <c r="B22" s="330" t="s">
        <v>172</v>
      </c>
      <c r="C22" s="330"/>
      <c r="D22" s="330"/>
      <c r="E22" s="331"/>
      <c r="F22" s="330"/>
      <c r="G22" s="407">
        <v>7.3999999999999996E-2</v>
      </c>
    </row>
    <row r="24" spans="1:7" ht="13.5" thickBot="1" x14ac:dyDescent="0.25"/>
    <row r="25" spans="1:7" ht="13.5" thickBot="1" x14ac:dyDescent="0.25">
      <c r="A25" s="320" t="s">
        <v>141</v>
      </c>
      <c r="B25" s="321"/>
      <c r="C25" s="321"/>
      <c r="D25" s="321"/>
      <c r="E25" s="321"/>
      <c r="F25" s="321"/>
      <c r="G25" s="322"/>
    </row>
    <row r="26" spans="1:7" ht="13.5" thickBot="1" x14ac:dyDescent="0.25">
      <c r="A26" s="333" t="s">
        <v>144</v>
      </c>
      <c r="B26" s="332"/>
      <c r="C26" s="333" t="s">
        <v>145</v>
      </c>
      <c r="D26" s="321" t="s">
        <v>146</v>
      </c>
      <c r="E26" s="321"/>
      <c r="F26" s="321"/>
      <c r="G26" s="322"/>
    </row>
    <row r="27" spans="1:7" ht="13.5" thickBot="1" x14ac:dyDescent="0.25">
      <c r="A27" s="335" t="s">
        <v>164</v>
      </c>
      <c r="B27" s="334"/>
      <c r="C27" s="408">
        <v>3</v>
      </c>
      <c r="D27" s="321" t="s">
        <v>147</v>
      </c>
      <c r="E27" s="321"/>
      <c r="F27" s="321"/>
      <c r="G27" s="322"/>
    </row>
    <row r="28" spans="1:7" ht="13.5" thickBot="1" x14ac:dyDescent="0.25">
      <c r="A28" s="335" t="s">
        <v>142</v>
      </c>
      <c r="B28" s="334"/>
      <c r="C28" s="408">
        <v>0.65</v>
      </c>
      <c r="D28" s="321" t="s">
        <v>147</v>
      </c>
      <c r="E28" s="321"/>
      <c r="F28" s="321"/>
      <c r="G28" s="322"/>
    </row>
    <row r="29" spans="1:7" ht="13.5" thickBot="1" x14ac:dyDescent="0.25">
      <c r="A29" s="335" t="s">
        <v>143</v>
      </c>
      <c r="B29" s="334"/>
      <c r="C29" s="507">
        <v>1.5</v>
      </c>
      <c r="D29" s="524" t="s">
        <v>205</v>
      </c>
      <c r="E29" s="325"/>
      <c r="F29" s="325"/>
      <c r="G29" s="336"/>
    </row>
    <row r="30" spans="1:7" ht="13.5" thickBot="1" x14ac:dyDescent="0.25">
      <c r="A30" s="559" t="s">
        <v>215</v>
      </c>
      <c r="B30" s="334"/>
      <c r="C30" s="507">
        <v>3.6</v>
      </c>
      <c r="D30" s="524" t="s">
        <v>2798</v>
      </c>
      <c r="E30" s="325"/>
      <c r="F30" s="325"/>
      <c r="G30" s="336"/>
    </row>
    <row r="31" spans="1:7" ht="13.5" thickBot="1" x14ac:dyDescent="0.25">
      <c r="A31" s="337" t="s">
        <v>7</v>
      </c>
      <c r="B31" s="338"/>
      <c r="C31" s="339">
        <f>SUM(C27:C30)/100</f>
        <v>8.7499999999999994E-2</v>
      </c>
      <c r="D31" s="337"/>
      <c r="E31" s="338"/>
      <c r="F31" s="338"/>
      <c r="G31" s="340"/>
    </row>
    <row r="33" spans="1:9" ht="13.5" thickBot="1" x14ac:dyDescent="0.25"/>
    <row r="34" spans="1:9" ht="13.5" thickBot="1" x14ac:dyDescent="0.25">
      <c r="A34" s="341" t="s">
        <v>193</v>
      </c>
      <c r="B34" s="342"/>
      <c r="C34" s="342"/>
      <c r="D34" s="342"/>
      <c r="E34" s="342"/>
      <c r="F34" s="342"/>
      <c r="G34" s="343"/>
    </row>
    <row r="35" spans="1:9" ht="13.5" thickBot="1" x14ac:dyDescent="0.25">
      <c r="A35" s="344" t="s">
        <v>135</v>
      </c>
      <c r="B35" s="324"/>
      <c r="C35" s="317" t="s">
        <v>3</v>
      </c>
      <c r="D35" s="336"/>
      <c r="E35" s="345" t="s">
        <v>148</v>
      </c>
      <c r="F35" s="325"/>
      <c r="G35" s="346" t="s">
        <v>138</v>
      </c>
    </row>
    <row r="36" spans="1:9" x14ac:dyDescent="0.2">
      <c r="A36" s="311" t="s">
        <v>149</v>
      </c>
      <c r="B36" s="324"/>
      <c r="C36" s="316" t="s">
        <v>150</v>
      </c>
      <c r="D36" s="347"/>
      <c r="E36" s="348">
        <f>Planilha!I2421</f>
        <v>8821231.0199999996</v>
      </c>
      <c r="F36" s="324"/>
      <c r="G36" s="349" t="s">
        <v>158</v>
      </c>
    </row>
    <row r="37" spans="1:9" x14ac:dyDescent="0.2">
      <c r="A37" s="312" t="s">
        <v>151</v>
      </c>
      <c r="B37" s="350"/>
      <c r="C37" s="314" t="s">
        <v>139</v>
      </c>
      <c r="D37" s="351"/>
      <c r="E37" s="509" t="s">
        <v>158</v>
      </c>
      <c r="F37" s="25"/>
      <c r="G37" s="353">
        <f>G18</f>
        <v>1.23E-2</v>
      </c>
    </row>
    <row r="38" spans="1:9" x14ac:dyDescent="0.2">
      <c r="A38" s="312" t="s">
        <v>152</v>
      </c>
      <c r="B38" s="350"/>
      <c r="C38" s="314" t="s">
        <v>170</v>
      </c>
      <c r="D38" s="350"/>
      <c r="E38" s="510" t="s">
        <v>158</v>
      </c>
      <c r="F38" s="511"/>
      <c r="G38" s="508">
        <f>G19</f>
        <v>0.04</v>
      </c>
    </row>
    <row r="39" spans="1:9" x14ac:dyDescent="0.2">
      <c r="A39" s="312" t="s">
        <v>153</v>
      </c>
      <c r="B39" s="350"/>
      <c r="C39" s="314" t="s">
        <v>204</v>
      </c>
      <c r="D39" s="350"/>
      <c r="E39" s="510" t="s">
        <v>158</v>
      </c>
      <c r="F39" s="511"/>
      <c r="G39" s="508">
        <f>G20</f>
        <v>2.07E-2</v>
      </c>
    </row>
    <row r="40" spans="1:9" x14ac:dyDescent="0.2">
      <c r="A40" s="312" t="s">
        <v>154</v>
      </c>
      <c r="B40" s="621" t="s">
        <v>140</v>
      </c>
      <c r="C40" s="622"/>
      <c r="D40" s="623"/>
      <c r="E40" s="352" t="s">
        <v>158</v>
      </c>
      <c r="F40" s="350"/>
      <c r="G40" s="353">
        <f>G21</f>
        <v>8.7499999999999994E-2</v>
      </c>
    </row>
    <row r="41" spans="1:9" x14ac:dyDescent="0.2">
      <c r="A41" s="312" t="s">
        <v>155</v>
      </c>
      <c r="B41" s="328"/>
      <c r="C41" s="314" t="s">
        <v>189</v>
      </c>
      <c r="D41" s="354"/>
      <c r="E41" s="355" t="s">
        <v>158</v>
      </c>
      <c r="F41" s="328"/>
      <c r="G41" s="353">
        <f>G22</f>
        <v>7.3999999999999996E-2</v>
      </c>
    </row>
    <row r="42" spans="1:9" x14ac:dyDescent="0.2">
      <c r="A42" s="312" t="s">
        <v>171</v>
      </c>
      <c r="B42" s="328"/>
      <c r="C42" s="314" t="s">
        <v>159</v>
      </c>
      <c r="D42" s="354"/>
      <c r="E42" s="355">
        <f>Planilha!I2421+Planilha!I2423</f>
        <v>11148271.76</v>
      </c>
      <c r="F42" s="328"/>
      <c r="G42" s="356" t="s">
        <v>158</v>
      </c>
      <c r="I42" s="362"/>
    </row>
    <row r="43" spans="1:9" ht="13.5" thickBot="1" x14ac:dyDescent="0.25">
      <c r="A43" s="313" t="s">
        <v>209</v>
      </c>
      <c r="B43" s="330"/>
      <c r="C43" s="315" t="s">
        <v>184</v>
      </c>
      <c r="D43" s="357"/>
      <c r="E43" s="358" t="s">
        <v>158</v>
      </c>
      <c r="F43" s="330"/>
      <c r="G43" s="361">
        <f>IF(E36=0,0,(((1+G22)*(1+G18)*(1+G19+G20)/(1-G21))-1))</f>
        <v>0.26379999999999998</v>
      </c>
    </row>
    <row r="45" spans="1:9" ht="13.5" thickBot="1" x14ac:dyDescent="0.25">
      <c r="E45" s="363"/>
    </row>
    <row r="46" spans="1:9" ht="13.5" thickBot="1" x14ac:dyDescent="0.25">
      <c r="A46" s="643" t="s">
        <v>2797</v>
      </c>
      <c r="B46" s="644"/>
      <c r="C46" s="644"/>
      <c r="D46" s="644"/>
      <c r="E46" s="644"/>
      <c r="F46" s="644"/>
      <c r="G46" s="645"/>
    </row>
    <row r="47" spans="1:9" ht="13.5" thickBot="1" x14ac:dyDescent="0.25">
      <c r="A47" s="323" t="s">
        <v>135</v>
      </c>
      <c r="B47" s="321" t="s">
        <v>3</v>
      </c>
      <c r="C47" s="325"/>
      <c r="D47" s="325"/>
      <c r="E47" s="325"/>
      <c r="F47" s="325"/>
      <c r="G47" s="326" t="s">
        <v>138</v>
      </c>
    </row>
    <row r="48" spans="1:9" x14ac:dyDescent="0.2">
      <c r="A48" s="327">
        <v>1</v>
      </c>
      <c r="B48" s="368" t="s">
        <v>139</v>
      </c>
      <c r="C48" s="328"/>
      <c r="D48" s="328"/>
      <c r="E48" s="329"/>
      <c r="F48" s="328"/>
      <c r="G48" s="406">
        <v>1.9E-3</v>
      </c>
    </row>
    <row r="49" spans="1:7" x14ac:dyDescent="0.2">
      <c r="A49" s="514">
        <v>2</v>
      </c>
      <c r="B49" s="517" t="s">
        <v>170</v>
      </c>
      <c r="C49" s="235"/>
      <c r="D49" s="235"/>
      <c r="E49" s="518"/>
      <c r="F49" s="235"/>
      <c r="G49" s="516">
        <v>3.4500000000000003E-2</v>
      </c>
    </row>
    <row r="50" spans="1:7" x14ac:dyDescent="0.2">
      <c r="A50" s="523">
        <v>3</v>
      </c>
      <c r="B50" s="513"/>
      <c r="C50" s="522" t="s">
        <v>204</v>
      </c>
      <c r="D50" s="328"/>
      <c r="E50" s="520"/>
      <c r="F50" s="521"/>
      <c r="G50" s="406">
        <v>1.3299999999999999E-2</v>
      </c>
    </row>
    <row r="51" spans="1:7" x14ac:dyDescent="0.2">
      <c r="A51" s="514">
        <v>4</v>
      </c>
      <c r="B51" s="350" t="s">
        <v>140</v>
      </c>
      <c r="C51" s="350"/>
      <c r="D51" s="350"/>
      <c r="E51" s="519"/>
      <c r="F51" s="350"/>
      <c r="G51" s="353">
        <f>C61</f>
        <v>7.2499999999999995E-2</v>
      </c>
    </row>
    <row r="52" spans="1:7" ht="13.5" thickBot="1" x14ac:dyDescent="0.25">
      <c r="A52" s="515">
        <v>5</v>
      </c>
      <c r="B52" s="330" t="s">
        <v>172</v>
      </c>
      <c r="C52" s="330"/>
      <c r="D52" s="330"/>
      <c r="E52" s="331"/>
      <c r="F52" s="330"/>
      <c r="G52" s="407">
        <v>5.11E-2</v>
      </c>
    </row>
    <row r="54" spans="1:7" ht="13.5" thickBot="1" x14ac:dyDescent="0.25"/>
    <row r="55" spans="1:7" ht="13.5" thickBot="1" x14ac:dyDescent="0.25">
      <c r="A55" s="320" t="s">
        <v>141</v>
      </c>
      <c r="B55" s="321"/>
      <c r="C55" s="321"/>
      <c r="D55" s="321"/>
      <c r="E55" s="321"/>
      <c r="F55" s="321"/>
      <c r="G55" s="322"/>
    </row>
    <row r="56" spans="1:7" ht="13.5" thickBot="1" x14ac:dyDescent="0.25">
      <c r="A56" s="333" t="s">
        <v>144</v>
      </c>
      <c r="B56" s="332"/>
      <c r="C56" s="333" t="s">
        <v>145</v>
      </c>
      <c r="D56" s="321" t="s">
        <v>146</v>
      </c>
      <c r="E56" s="321"/>
      <c r="F56" s="321"/>
      <c r="G56" s="322"/>
    </row>
    <row r="57" spans="1:7" ht="13.5" thickBot="1" x14ac:dyDescent="0.25">
      <c r="A57" s="335" t="s">
        <v>164</v>
      </c>
      <c r="B57" s="334"/>
      <c r="C57" s="408">
        <v>3</v>
      </c>
      <c r="D57" s="321" t="s">
        <v>147</v>
      </c>
      <c r="E57" s="321"/>
      <c r="F57" s="321"/>
      <c r="G57" s="322"/>
    </row>
    <row r="58" spans="1:7" ht="13.5" thickBot="1" x14ac:dyDescent="0.25">
      <c r="A58" s="335" t="s">
        <v>142</v>
      </c>
      <c r="B58" s="334"/>
      <c r="C58" s="408">
        <v>0.65</v>
      </c>
      <c r="D58" s="321" t="s">
        <v>147</v>
      </c>
      <c r="E58" s="321"/>
      <c r="F58" s="321"/>
      <c r="G58" s="322"/>
    </row>
    <row r="59" spans="1:7" ht="13.5" thickBot="1" x14ac:dyDescent="0.25">
      <c r="A59" s="335" t="s">
        <v>143</v>
      </c>
      <c r="B59" s="334"/>
      <c r="C59" s="507">
        <v>0</v>
      </c>
      <c r="D59" s="524" t="s">
        <v>205</v>
      </c>
      <c r="E59" s="325"/>
      <c r="F59" s="325"/>
      <c r="G59" s="336"/>
    </row>
    <row r="60" spans="1:7" ht="13.5" thickBot="1" x14ac:dyDescent="0.25">
      <c r="A60" s="559" t="s">
        <v>215</v>
      </c>
      <c r="B60" s="334"/>
      <c r="C60" s="507">
        <v>3.6</v>
      </c>
      <c r="D60" s="524" t="s">
        <v>2798</v>
      </c>
      <c r="E60" s="325"/>
      <c r="F60" s="325"/>
      <c r="G60" s="336"/>
    </row>
    <row r="61" spans="1:7" ht="13.5" thickBot="1" x14ac:dyDescent="0.25">
      <c r="A61" s="337" t="s">
        <v>7</v>
      </c>
      <c r="B61" s="338"/>
      <c r="C61" s="339">
        <f>SUM(C57:C60)/100</f>
        <v>7.2499999999999995E-2</v>
      </c>
      <c r="D61" s="337"/>
      <c r="E61" s="338"/>
      <c r="F61" s="338"/>
      <c r="G61" s="340"/>
    </row>
    <row r="63" spans="1:7" ht="13.5" thickBot="1" x14ac:dyDescent="0.25"/>
    <row r="64" spans="1:7" ht="13.5" thickBot="1" x14ac:dyDescent="0.25">
      <c r="A64" s="341" t="s">
        <v>193</v>
      </c>
      <c r="B64" s="342"/>
      <c r="C64" s="342"/>
      <c r="D64" s="342"/>
      <c r="E64" s="342"/>
      <c r="F64" s="342"/>
      <c r="G64" s="343"/>
    </row>
    <row r="65" spans="1:7" ht="13.5" thickBot="1" x14ac:dyDescent="0.25">
      <c r="A65" s="344" t="s">
        <v>135</v>
      </c>
      <c r="B65" s="324"/>
      <c r="C65" s="317" t="s">
        <v>3</v>
      </c>
      <c r="D65" s="336"/>
      <c r="E65" s="345" t="s">
        <v>148</v>
      </c>
      <c r="F65" s="325"/>
      <c r="G65" s="346" t="s">
        <v>138</v>
      </c>
    </row>
    <row r="66" spans="1:7" x14ac:dyDescent="0.2">
      <c r="A66" s="311" t="s">
        <v>149</v>
      </c>
      <c r="B66" s="324"/>
      <c r="C66" s="316" t="s">
        <v>150</v>
      </c>
      <c r="D66" s="347"/>
      <c r="E66" s="348">
        <f>Planilha!I2425</f>
        <v>456080.23</v>
      </c>
      <c r="F66" s="324"/>
      <c r="G66" s="349" t="s">
        <v>158</v>
      </c>
    </row>
    <row r="67" spans="1:7" x14ac:dyDescent="0.2">
      <c r="A67" s="312" t="s">
        <v>151</v>
      </c>
      <c r="B67" s="350"/>
      <c r="C67" s="314" t="s">
        <v>139</v>
      </c>
      <c r="D67" s="351"/>
      <c r="E67" s="509" t="s">
        <v>158</v>
      </c>
      <c r="F67" s="25"/>
      <c r="G67" s="353">
        <f>G48</f>
        <v>1.9E-3</v>
      </c>
    </row>
    <row r="68" spans="1:7" x14ac:dyDescent="0.2">
      <c r="A68" s="312" t="s">
        <v>152</v>
      </c>
      <c r="B68" s="350"/>
      <c r="C68" s="314" t="s">
        <v>170</v>
      </c>
      <c r="D68" s="350"/>
      <c r="E68" s="510" t="s">
        <v>158</v>
      </c>
      <c r="F68" s="511"/>
      <c r="G68" s="508">
        <f>G49</f>
        <v>3.4500000000000003E-2</v>
      </c>
    </row>
    <row r="69" spans="1:7" x14ac:dyDescent="0.2">
      <c r="A69" s="312" t="s">
        <v>153</v>
      </c>
      <c r="B69" s="350"/>
      <c r="C69" s="314" t="s">
        <v>204</v>
      </c>
      <c r="D69" s="350"/>
      <c r="E69" s="510" t="s">
        <v>158</v>
      </c>
      <c r="F69" s="511"/>
      <c r="G69" s="508">
        <f>G50</f>
        <v>1.3299999999999999E-2</v>
      </c>
    </row>
    <row r="70" spans="1:7" x14ac:dyDescent="0.2">
      <c r="A70" s="312" t="s">
        <v>154</v>
      </c>
      <c r="B70" s="621" t="s">
        <v>140</v>
      </c>
      <c r="C70" s="622"/>
      <c r="D70" s="623"/>
      <c r="E70" s="352" t="s">
        <v>158</v>
      </c>
      <c r="F70" s="350"/>
      <c r="G70" s="353">
        <f>G51</f>
        <v>7.2499999999999995E-2</v>
      </c>
    </row>
    <row r="71" spans="1:7" x14ac:dyDescent="0.2">
      <c r="A71" s="312" t="s">
        <v>155</v>
      </c>
      <c r="B71" s="328"/>
      <c r="C71" s="314" t="s">
        <v>189</v>
      </c>
      <c r="D71" s="354"/>
      <c r="E71" s="355" t="s">
        <v>158</v>
      </c>
      <c r="F71" s="328"/>
      <c r="G71" s="353">
        <f>G52</f>
        <v>5.11E-2</v>
      </c>
    </row>
    <row r="72" spans="1:7" x14ac:dyDescent="0.2">
      <c r="A72" s="312" t="s">
        <v>171</v>
      </c>
      <c r="B72" s="328"/>
      <c r="C72" s="314" t="s">
        <v>159</v>
      </c>
      <c r="D72" s="354"/>
      <c r="E72" s="355">
        <f>Planilha!I2425+Planilha!I2427</f>
        <v>542598.65</v>
      </c>
      <c r="F72" s="328"/>
      <c r="G72" s="356" t="s">
        <v>158</v>
      </c>
    </row>
    <row r="73" spans="1:7" ht="13.5" thickBot="1" x14ac:dyDescent="0.25">
      <c r="A73" s="313" t="s">
        <v>209</v>
      </c>
      <c r="B73" s="330"/>
      <c r="C73" s="315" t="s">
        <v>184</v>
      </c>
      <c r="D73" s="357"/>
      <c r="E73" s="358" t="s">
        <v>158</v>
      </c>
      <c r="F73" s="330"/>
      <c r="G73" s="646">
        <f>IF(E66=0,0,(((1+G52)*(1+G48)*(1+G49+G50)/(1-G51))-1))</f>
        <v>0.18970000000000001</v>
      </c>
    </row>
  </sheetData>
  <sheetProtection algorithmName="SHA-512" hashValue="9MLine+KBJWy3vrD4ZNawBgY/UPdRZ0y1a29Z3HaMl6NA4NPrqCuj1lUz4C3G6I1Bp7ufP1TcrV49TLJeg344w==" saltValue="yqjs4l3oxv6vSdmyns5LTQ==" spinCount="100000" sheet="1" objects="1" scenarios="1"/>
  <mergeCells count="2">
    <mergeCell ref="B40:D40"/>
    <mergeCell ref="B70:D70"/>
  </mergeCells>
  <phoneticPr fontId="8" type="noConversion"/>
  <pageMargins left="0.78740157499999996" right="0.78740157499999996" top="0.984251969" bottom="0.984251969" header="0.49212598499999999" footer="0.49212598499999999"/>
  <pageSetup paperSize="9" scale="95" orientation="portrait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EF4A-DF4C-461B-945A-F2A2B3F4FEF5}">
  <dimension ref="A2:HP159"/>
  <sheetViews>
    <sheetView showGridLines="0" showZeros="0" zoomScaleNormal="100" workbookViewId="0">
      <selection activeCell="DT79" sqref="DT79"/>
    </sheetView>
  </sheetViews>
  <sheetFormatPr defaultColWidth="11.42578125" defaultRowHeight="15" customHeight="1" x14ac:dyDescent="0.15"/>
  <cols>
    <col min="1" max="1" width="3" style="150" customWidth="1"/>
    <col min="2" max="2" width="5.28515625" style="151" customWidth="1"/>
    <col min="3" max="3" width="15.140625" style="152" customWidth="1"/>
    <col min="4" max="128" width="1.85546875" style="152" customWidth="1"/>
    <col min="129" max="223" width="1.42578125" style="152" hidden="1" customWidth="1"/>
    <col min="224" max="224" width="10.85546875" style="152" customWidth="1"/>
    <col min="225" max="16384" width="11.42578125" style="152"/>
  </cols>
  <sheetData>
    <row r="2" spans="1:224" ht="13.5" customHeight="1" x14ac:dyDescent="0.15"/>
    <row r="3" spans="1:224" ht="15.75" customHeight="1" x14ac:dyDescent="0.15"/>
    <row r="4" spans="1:224" ht="13.5" customHeight="1" x14ac:dyDescent="0.15"/>
    <row r="5" spans="1:224" ht="13.5" customHeight="1" x14ac:dyDescent="0.15"/>
    <row r="6" spans="1:224" ht="15.75" customHeight="1" x14ac:dyDescent="0.15"/>
    <row r="7" spans="1:224" ht="13.5" customHeight="1" x14ac:dyDescent="0.2">
      <c r="C7" s="624"/>
      <c r="D7" s="624"/>
      <c r="E7" s="624"/>
      <c r="F7" s="624"/>
      <c r="G7" s="624"/>
      <c r="H7" s="624"/>
      <c r="I7" s="624"/>
      <c r="J7" s="624"/>
      <c r="K7" s="624"/>
      <c r="L7" s="624"/>
      <c r="M7" s="624"/>
      <c r="N7" s="624"/>
      <c r="O7" s="624"/>
      <c r="P7" s="624"/>
      <c r="Q7" s="624"/>
      <c r="R7" s="624"/>
      <c r="S7" s="624"/>
      <c r="T7" s="624"/>
      <c r="U7" s="624"/>
      <c r="V7" s="624"/>
      <c r="W7" s="624"/>
      <c r="X7" s="624"/>
      <c r="Y7" s="624"/>
      <c r="Z7" s="624"/>
      <c r="AA7" s="624"/>
      <c r="AB7" s="624"/>
      <c r="AC7" s="624"/>
      <c r="AD7" s="624"/>
      <c r="AE7" s="624"/>
      <c r="AF7" s="624"/>
      <c r="AG7" s="624"/>
      <c r="AH7" s="624"/>
      <c r="AI7" s="624"/>
      <c r="AJ7" s="624"/>
      <c r="AK7" s="624"/>
      <c r="AL7" s="624"/>
      <c r="AM7" s="624"/>
      <c r="AN7" s="624"/>
      <c r="AO7" s="624"/>
      <c r="AP7" s="624"/>
      <c r="AQ7" s="624"/>
      <c r="AR7" s="624"/>
      <c r="AS7" s="624"/>
      <c r="AT7" s="624"/>
      <c r="AU7" s="624"/>
      <c r="AV7" s="624"/>
      <c r="AW7" s="624"/>
      <c r="AX7" s="624"/>
      <c r="AY7" s="624"/>
      <c r="AZ7" s="624"/>
      <c r="BA7" s="624"/>
      <c r="BB7" s="624"/>
      <c r="BC7" s="624"/>
      <c r="BD7" s="624"/>
      <c r="BE7" s="624"/>
      <c r="BF7" s="624"/>
      <c r="BG7" s="624"/>
      <c r="BH7" s="624"/>
      <c r="BI7" s="624"/>
      <c r="BJ7" s="624"/>
      <c r="BK7" s="624"/>
      <c r="BL7" s="624"/>
      <c r="BM7" s="624"/>
      <c r="BN7" s="624"/>
      <c r="BO7" s="624"/>
      <c r="BP7" s="624"/>
      <c r="BQ7" s="624"/>
      <c r="BR7" s="624"/>
      <c r="BS7" s="624"/>
      <c r="BT7" s="624"/>
      <c r="BU7" s="624"/>
      <c r="BV7" s="624"/>
      <c r="BW7" s="624"/>
      <c r="BX7" s="624"/>
      <c r="BY7" s="624"/>
      <c r="BZ7" s="624"/>
      <c r="CA7" s="624"/>
      <c r="CB7" s="624"/>
      <c r="CC7" s="624"/>
      <c r="CD7" s="624"/>
      <c r="CE7" s="624"/>
      <c r="CF7" s="624"/>
      <c r="CG7" s="624"/>
      <c r="CH7" s="624"/>
      <c r="CI7" s="624"/>
      <c r="CJ7" s="624"/>
      <c r="CK7" s="624"/>
      <c r="CL7" s="624"/>
      <c r="CM7" s="624"/>
      <c r="CN7" s="624"/>
      <c r="CO7" s="624"/>
      <c r="CP7" s="624"/>
      <c r="CQ7" s="624"/>
      <c r="CR7" s="624"/>
      <c r="CS7" s="624"/>
      <c r="CT7" s="624"/>
      <c r="CU7" s="624"/>
      <c r="CV7" s="624"/>
      <c r="CW7" s="624"/>
      <c r="CX7" s="624"/>
      <c r="CY7" s="624"/>
      <c r="CZ7" s="624"/>
      <c r="DA7" s="624"/>
      <c r="DB7" s="624"/>
      <c r="DC7" s="624"/>
      <c r="DD7" s="624"/>
      <c r="DE7" s="624"/>
      <c r="DF7" s="624"/>
      <c r="DG7" s="624"/>
      <c r="DH7" s="624"/>
      <c r="DI7" s="624"/>
      <c r="DJ7" s="624"/>
      <c r="DK7" s="624"/>
      <c r="DL7" s="624"/>
      <c r="DM7" s="624"/>
      <c r="DN7" s="624"/>
      <c r="DO7" s="624"/>
      <c r="DP7" s="624"/>
      <c r="DQ7" s="624"/>
      <c r="DR7" s="624"/>
      <c r="DS7" s="624"/>
      <c r="DT7" s="620"/>
      <c r="DU7" s="620"/>
      <c r="DV7" s="620"/>
      <c r="DW7" s="620"/>
      <c r="DX7" s="620"/>
      <c r="DY7" s="620"/>
      <c r="DZ7" s="620"/>
      <c r="EA7" s="620"/>
      <c r="EB7" s="620"/>
      <c r="EC7" s="620"/>
      <c r="ED7" s="620"/>
      <c r="EE7" s="620"/>
      <c r="EF7" s="620"/>
      <c r="EG7" s="608"/>
      <c r="EH7" s="608"/>
      <c r="EI7" s="608"/>
    </row>
    <row r="9" spans="1:224" ht="12.75" x14ac:dyDescent="0.2">
      <c r="A9" s="398" t="s">
        <v>160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154"/>
      <c r="FZ9" s="154"/>
      <c r="GA9" s="154"/>
      <c r="GB9" s="154"/>
      <c r="GC9" s="154"/>
      <c r="GD9" s="154"/>
      <c r="GE9" s="154"/>
      <c r="GF9" s="154"/>
      <c r="GG9" s="154"/>
      <c r="GH9" s="154"/>
      <c r="GI9" s="154"/>
      <c r="GJ9" s="154"/>
      <c r="GK9" s="154"/>
      <c r="GL9" s="154"/>
      <c r="GM9" s="154"/>
      <c r="GN9" s="154"/>
      <c r="GO9" s="154"/>
      <c r="GP9" s="154"/>
      <c r="GQ9" s="154"/>
      <c r="GR9" s="154"/>
      <c r="GS9" s="154"/>
      <c r="GT9" s="154"/>
      <c r="GU9" s="154"/>
      <c r="GV9" s="154"/>
      <c r="GW9" s="154"/>
      <c r="GX9" s="154"/>
      <c r="GY9" s="154"/>
      <c r="GZ9" s="154"/>
      <c r="HA9" s="154"/>
      <c r="HB9" s="154"/>
      <c r="HC9" s="154"/>
      <c r="HD9" s="154"/>
      <c r="HE9" s="154"/>
      <c r="HF9" s="154"/>
      <c r="HG9" s="154"/>
      <c r="HH9" s="154"/>
      <c r="HI9" s="154"/>
      <c r="HJ9" s="154"/>
      <c r="HK9" s="154"/>
      <c r="HL9" s="154"/>
      <c r="HM9" s="154"/>
      <c r="HN9" s="154"/>
      <c r="HO9" s="154"/>
      <c r="HP9" s="154"/>
    </row>
    <row r="10" spans="1:224" ht="9" x14ac:dyDescent="0.15">
      <c r="A10" s="155"/>
      <c r="B10" s="156"/>
      <c r="C10" s="157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</row>
    <row r="11" spans="1:224" ht="12.75" x14ac:dyDescent="0.2">
      <c r="A11" s="397" t="s">
        <v>34</v>
      </c>
      <c r="B11" s="156"/>
      <c r="C11" s="397" t="str">
        <f>Planilha!D10</f>
        <v>CONTRATAÇÃO DE OBRA DE REFORMA PARA MODERNIZAÇÃO DO SISTEMA DE</v>
      </c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158"/>
      <c r="FL11" s="158"/>
      <c r="FM11" s="158"/>
      <c r="FN11" s="158"/>
      <c r="FO11" s="158"/>
      <c r="FP11" s="158"/>
      <c r="FQ11" s="158"/>
      <c r="FR11" s="158"/>
      <c r="FS11" s="158"/>
      <c r="FT11" s="158"/>
      <c r="FU11" s="158"/>
      <c r="FV11" s="158"/>
      <c r="FW11" s="158"/>
      <c r="FX11" s="158"/>
      <c r="FY11" s="158"/>
      <c r="FZ11" s="158"/>
      <c r="GA11" s="158"/>
      <c r="GB11" s="158"/>
      <c r="GC11" s="158"/>
      <c r="GD11" s="158"/>
      <c r="GE11" s="158"/>
      <c r="GF11" s="158"/>
      <c r="GG11" s="158"/>
      <c r="GH11" s="158"/>
      <c r="GI11" s="158"/>
      <c r="GJ11" s="158"/>
      <c r="GK11" s="158"/>
      <c r="GL11" s="158"/>
      <c r="GM11" s="158"/>
      <c r="GN11" s="158"/>
      <c r="GO11" s="158"/>
      <c r="GP11" s="158"/>
      <c r="GQ11" s="158"/>
      <c r="GR11" s="158"/>
      <c r="GS11" s="158"/>
      <c r="GT11" s="158"/>
      <c r="GU11" s="158"/>
      <c r="GV11" s="158"/>
      <c r="GW11" s="158"/>
      <c r="GX11" s="158"/>
      <c r="GY11" s="158"/>
      <c r="GZ11" s="158"/>
      <c r="HA11" s="158"/>
      <c r="HB11" s="158"/>
      <c r="HC11" s="158"/>
      <c r="HD11" s="158"/>
      <c r="HE11" s="158"/>
      <c r="HF11" s="158"/>
      <c r="HG11" s="158"/>
      <c r="HH11" s="158"/>
      <c r="HI11" s="158"/>
      <c r="HJ11" s="158"/>
      <c r="HK11" s="158"/>
      <c r="HL11" s="158"/>
      <c r="HM11" s="158"/>
      <c r="HN11" s="158"/>
      <c r="HO11" s="158"/>
      <c r="HP11" s="246">
        <f>Planilha!I10</f>
        <v>0</v>
      </c>
    </row>
    <row r="12" spans="1:224" ht="12.75" x14ac:dyDescent="0.2">
      <c r="A12" s="155"/>
      <c r="B12" s="156"/>
      <c r="C12" s="397" t="str">
        <f>Planilha!D11</f>
        <v>COBERTURAS DOS BLOCOS DO INCQS - CAMPUS MANGUINHOS DA FIOCRUZ</v>
      </c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9"/>
      <c r="O12" s="159"/>
      <c r="P12" s="159"/>
      <c r="Q12" s="159"/>
      <c r="R12" s="159"/>
      <c r="S12" s="160"/>
      <c r="T12" s="160"/>
      <c r="U12" s="160"/>
      <c r="V12" s="160"/>
      <c r="W12" s="160"/>
      <c r="X12" s="158"/>
      <c r="Y12" s="158"/>
      <c r="Z12" s="158"/>
      <c r="AA12" s="158"/>
      <c r="AB12" s="158"/>
      <c r="AC12" s="160"/>
      <c r="AD12" s="160"/>
      <c r="AE12" s="160"/>
      <c r="AF12" s="160"/>
      <c r="AG12" s="160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9"/>
      <c r="EE12" s="159"/>
      <c r="EF12" s="159"/>
      <c r="EG12" s="159"/>
      <c r="EH12" s="159"/>
      <c r="EI12" s="160"/>
      <c r="EJ12" s="160"/>
      <c r="EK12" s="160"/>
      <c r="EL12" s="160"/>
      <c r="EM12" s="160"/>
      <c r="EN12" s="158"/>
      <c r="EO12" s="158"/>
      <c r="EP12" s="158"/>
      <c r="EQ12" s="158"/>
      <c r="ER12" s="158"/>
      <c r="ES12" s="160"/>
      <c r="ET12" s="160"/>
      <c r="EU12" s="160"/>
      <c r="EV12" s="160"/>
      <c r="EW12" s="160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158"/>
      <c r="FL12" s="158"/>
      <c r="FM12" s="158"/>
      <c r="FN12" s="158"/>
      <c r="FO12" s="158"/>
      <c r="FP12" s="158"/>
      <c r="FQ12" s="158"/>
      <c r="FR12" s="158"/>
      <c r="FS12" s="158"/>
      <c r="FT12" s="158"/>
      <c r="FU12" s="158"/>
      <c r="FV12" s="158"/>
      <c r="FW12" s="158"/>
      <c r="FX12" s="158"/>
      <c r="FY12" s="158"/>
      <c r="FZ12" s="158"/>
      <c r="GA12" s="158"/>
      <c r="GB12" s="158"/>
      <c r="GC12" s="158"/>
      <c r="GD12" s="158"/>
      <c r="GE12" s="158"/>
      <c r="GF12" s="158"/>
      <c r="GG12" s="158"/>
      <c r="GH12" s="158"/>
      <c r="GI12" s="158"/>
      <c r="GJ12" s="158"/>
      <c r="GK12" s="158"/>
      <c r="GL12" s="158"/>
      <c r="GM12" s="158"/>
      <c r="GN12" s="158"/>
      <c r="GO12" s="158"/>
      <c r="GP12" s="158"/>
      <c r="GQ12" s="158"/>
      <c r="GR12" s="158"/>
      <c r="GS12" s="158"/>
      <c r="GT12" s="158"/>
      <c r="GU12" s="158"/>
      <c r="GV12" s="158"/>
      <c r="GW12" s="158"/>
      <c r="GX12" s="158"/>
      <c r="GY12" s="158"/>
      <c r="GZ12" s="158"/>
      <c r="HA12" s="158"/>
      <c r="HB12" s="158"/>
      <c r="HC12" s="158"/>
      <c r="HD12" s="158"/>
      <c r="HE12" s="158"/>
      <c r="HF12" s="158"/>
      <c r="HG12" s="158"/>
      <c r="HH12" s="158"/>
      <c r="HI12" s="158"/>
      <c r="HJ12" s="158"/>
      <c r="HK12" s="158"/>
      <c r="HL12" s="158"/>
      <c r="HM12" s="158"/>
      <c r="HN12" s="158"/>
      <c r="HO12" s="158"/>
      <c r="HP12" s="246">
        <f>Planilha!I11</f>
        <v>0</v>
      </c>
    </row>
    <row r="13" spans="1:224" ht="12.75" x14ac:dyDescent="0.2">
      <c r="A13" s="155"/>
      <c r="B13" s="156"/>
      <c r="C13" s="397">
        <f>Planilha!D12</f>
        <v>0</v>
      </c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9"/>
      <c r="O13" s="159"/>
      <c r="P13" s="159"/>
      <c r="Q13" s="159"/>
      <c r="R13" s="159"/>
      <c r="S13" s="160"/>
      <c r="T13" s="160"/>
      <c r="U13" s="160"/>
      <c r="V13" s="160"/>
      <c r="W13" s="160"/>
      <c r="X13" s="158"/>
      <c r="Y13" s="158"/>
      <c r="Z13" s="158"/>
      <c r="AA13" s="158"/>
      <c r="AB13" s="158"/>
      <c r="AC13" s="160"/>
      <c r="AD13" s="160"/>
      <c r="AE13" s="160"/>
      <c r="AF13" s="160"/>
      <c r="AG13" s="160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158"/>
      <c r="DK13" s="158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9"/>
      <c r="EE13" s="159"/>
      <c r="EF13" s="159"/>
      <c r="EG13" s="159"/>
      <c r="EH13" s="159"/>
      <c r="EI13" s="160"/>
      <c r="EJ13" s="160"/>
      <c r="EK13" s="160"/>
      <c r="EL13" s="160"/>
      <c r="EM13" s="160"/>
      <c r="EN13" s="158"/>
      <c r="EO13" s="158"/>
      <c r="EP13" s="158"/>
      <c r="EQ13" s="158"/>
      <c r="ER13" s="158"/>
      <c r="ES13" s="160"/>
      <c r="ET13" s="160"/>
      <c r="EU13" s="160"/>
      <c r="EV13" s="160"/>
      <c r="EW13" s="160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158"/>
      <c r="FL13" s="158"/>
      <c r="FM13" s="158"/>
      <c r="FN13" s="158"/>
      <c r="FO13" s="158"/>
      <c r="FP13" s="158"/>
      <c r="FQ13" s="158"/>
      <c r="FR13" s="158"/>
      <c r="FS13" s="158"/>
      <c r="FT13" s="158"/>
      <c r="FU13" s="158"/>
      <c r="FV13" s="158"/>
      <c r="FW13" s="158"/>
      <c r="FX13" s="158"/>
      <c r="FY13" s="158"/>
      <c r="FZ13" s="158"/>
      <c r="GA13" s="158"/>
      <c r="GB13" s="158"/>
      <c r="GC13" s="158"/>
      <c r="GD13" s="158"/>
      <c r="GE13" s="158"/>
      <c r="GF13" s="158"/>
      <c r="GG13" s="158"/>
      <c r="GH13" s="158"/>
      <c r="GI13" s="158"/>
      <c r="GJ13" s="158"/>
      <c r="GK13" s="158"/>
      <c r="GL13" s="158"/>
      <c r="GM13" s="158"/>
      <c r="GN13" s="158"/>
      <c r="GO13" s="158"/>
      <c r="GP13" s="158"/>
      <c r="GQ13" s="158"/>
      <c r="GR13" s="158"/>
      <c r="GS13" s="158"/>
      <c r="GT13" s="158"/>
      <c r="GU13" s="158"/>
      <c r="GV13" s="158"/>
      <c r="GW13" s="158"/>
      <c r="GX13" s="158"/>
      <c r="GY13" s="158"/>
      <c r="GZ13" s="158"/>
      <c r="HA13" s="158"/>
      <c r="HB13" s="158"/>
      <c r="HC13" s="158"/>
      <c r="HD13" s="158"/>
      <c r="HE13" s="158"/>
      <c r="HF13" s="158"/>
      <c r="HG13" s="158"/>
      <c r="HH13" s="158"/>
      <c r="HI13" s="158"/>
      <c r="HJ13" s="158"/>
      <c r="HK13" s="158"/>
      <c r="HL13" s="158"/>
      <c r="HM13" s="158"/>
      <c r="HN13" s="158"/>
      <c r="HO13" s="158"/>
      <c r="HP13" s="158"/>
    </row>
    <row r="14" spans="1:224" ht="12.75" x14ac:dyDescent="0.2">
      <c r="A14" s="397" t="s">
        <v>137</v>
      </c>
      <c r="B14" s="156"/>
      <c r="C14" s="2" t="str">
        <f>Planilha!D13</f>
        <v>INCQS</v>
      </c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9"/>
      <c r="O14" s="159"/>
      <c r="P14" s="159"/>
      <c r="Q14" s="159"/>
      <c r="R14" s="159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9"/>
      <c r="EE14" s="159"/>
      <c r="EF14" s="159"/>
      <c r="EG14" s="159"/>
      <c r="EH14" s="159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158"/>
      <c r="FL14" s="158"/>
      <c r="FM14" s="158"/>
      <c r="FN14" s="158"/>
      <c r="FO14" s="158"/>
      <c r="FP14" s="158"/>
      <c r="FQ14" s="158"/>
      <c r="FR14" s="158"/>
      <c r="FS14" s="158"/>
      <c r="FT14" s="158"/>
      <c r="FU14" s="158"/>
      <c r="FV14" s="158"/>
      <c r="FW14" s="158"/>
      <c r="FX14" s="158"/>
      <c r="FY14" s="158"/>
      <c r="FZ14" s="158"/>
      <c r="GA14" s="158"/>
      <c r="GB14" s="158"/>
      <c r="GC14" s="158"/>
      <c r="GD14" s="158"/>
      <c r="GE14" s="158"/>
      <c r="GF14" s="158"/>
      <c r="GG14" s="158"/>
      <c r="GH14" s="158"/>
      <c r="GI14" s="158"/>
      <c r="GJ14" s="158"/>
      <c r="GK14" s="158"/>
      <c r="GL14" s="158"/>
      <c r="GM14" s="158"/>
      <c r="GN14" s="158"/>
      <c r="GO14" s="158"/>
      <c r="GP14" s="158"/>
      <c r="GQ14" s="158"/>
      <c r="GR14" s="158"/>
      <c r="GS14" s="158"/>
      <c r="GT14" s="158"/>
      <c r="GU14" s="158"/>
      <c r="GV14" s="158"/>
      <c r="GW14" s="158"/>
      <c r="GX14" s="158"/>
      <c r="GY14" s="158"/>
      <c r="GZ14" s="158"/>
      <c r="HA14" s="158"/>
      <c r="HB14" s="158"/>
      <c r="HC14" s="158"/>
      <c r="HD14" s="158"/>
      <c r="HE14" s="158"/>
      <c r="HF14" s="158"/>
      <c r="HG14" s="158"/>
      <c r="HH14" s="158"/>
      <c r="HI14" s="158"/>
      <c r="HJ14" s="158"/>
      <c r="HK14" s="158"/>
      <c r="HL14" s="158"/>
      <c r="HM14" s="158"/>
      <c r="HN14" s="158"/>
      <c r="HO14" s="158"/>
      <c r="HP14" s="158"/>
    </row>
    <row r="15" spans="1:224" ht="12.75" x14ac:dyDescent="0.2">
      <c r="A15" s="397" t="s">
        <v>36</v>
      </c>
      <c r="B15" s="156"/>
      <c r="C15" s="365">
        <f>Planilha!D14</f>
        <v>0</v>
      </c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9"/>
      <c r="O15" s="159"/>
      <c r="P15" s="159"/>
      <c r="Q15" s="159"/>
      <c r="R15" s="159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8"/>
      <c r="CQ15" s="158"/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9"/>
      <c r="EE15" s="159"/>
      <c r="EF15" s="159"/>
      <c r="EG15" s="159"/>
      <c r="EH15" s="159"/>
      <c r="EI15" s="160"/>
      <c r="EJ15" s="160"/>
      <c r="EK15" s="160"/>
      <c r="EL15" s="160"/>
      <c r="EM15" s="160"/>
      <c r="EN15" s="160"/>
      <c r="EO15" s="160"/>
      <c r="EP15" s="160"/>
      <c r="EQ15" s="160"/>
      <c r="ER15" s="160"/>
      <c r="ES15" s="160"/>
      <c r="ET15" s="160"/>
      <c r="EU15" s="160"/>
      <c r="EV15" s="160"/>
      <c r="EW15" s="160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158"/>
      <c r="FL15" s="158"/>
      <c r="FM15" s="158"/>
      <c r="FN15" s="158"/>
      <c r="FO15" s="158"/>
      <c r="FP15" s="158"/>
      <c r="FQ15" s="158"/>
      <c r="FR15" s="158"/>
      <c r="FS15" s="158"/>
      <c r="FT15" s="158"/>
      <c r="FU15" s="158"/>
      <c r="FV15" s="158"/>
      <c r="FW15" s="158"/>
      <c r="FX15" s="158"/>
      <c r="FY15" s="158"/>
      <c r="FZ15" s="158"/>
      <c r="GA15" s="158"/>
      <c r="GB15" s="158"/>
      <c r="GC15" s="158"/>
      <c r="GD15" s="158"/>
      <c r="GE15" s="158"/>
      <c r="GF15" s="158"/>
      <c r="GG15" s="158"/>
      <c r="GH15" s="158"/>
      <c r="GI15" s="158"/>
      <c r="GJ15" s="158"/>
      <c r="GK15" s="158"/>
      <c r="GL15" s="158"/>
      <c r="GM15" s="158"/>
      <c r="GN15" s="158"/>
      <c r="GO15" s="158"/>
      <c r="GP15" s="158"/>
      <c r="GQ15" s="158"/>
      <c r="GR15" s="158"/>
      <c r="GS15" s="158"/>
      <c r="GT15" s="158"/>
      <c r="GU15" s="158"/>
      <c r="GV15" s="158"/>
      <c r="GW15" s="158"/>
      <c r="GX15" s="158"/>
      <c r="GY15" s="158"/>
      <c r="GZ15" s="158"/>
      <c r="HA15" s="158"/>
      <c r="HB15" s="158"/>
      <c r="HC15" s="158"/>
      <c r="HD15" s="158"/>
      <c r="HE15" s="158"/>
      <c r="HF15" s="158"/>
      <c r="HG15" s="158"/>
      <c r="HH15" s="158"/>
      <c r="HI15" s="158"/>
      <c r="HJ15" s="158"/>
      <c r="HK15" s="158"/>
      <c r="HL15" s="158"/>
      <c r="HM15" s="158"/>
      <c r="HN15" s="158"/>
      <c r="HO15" s="158"/>
      <c r="HP15" s="158"/>
    </row>
    <row r="16" spans="1:224" ht="9" x14ac:dyDescent="0.15">
      <c r="A16" s="161"/>
      <c r="B16" s="153"/>
      <c r="C16" s="162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154"/>
      <c r="FL16" s="154"/>
      <c r="FM16" s="154"/>
      <c r="FN16" s="154"/>
      <c r="FO16" s="154"/>
      <c r="FP16" s="154"/>
      <c r="FQ16" s="154"/>
      <c r="FR16" s="154"/>
      <c r="FS16" s="154"/>
      <c r="FT16" s="154"/>
      <c r="FU16" s="154"/>
      <c r="FV16" s="154"/>
      <c r="FW16" s="154"/>
      <c r="FX16" s="154"/>
      <c r="FY16" s="154"/>
      <c r="FZ16" s="154"/>
      <c r="GA16" s="154"/>
      <c r="GB16" s="154"/>
      <c r="GC16" s="154"/>
      <c r="GD16" s="154"/>
      <c r="GE16" s="154"/>
      <c r="GF16" s="154"/>
      <c r="GG16" s="154"/>
      <c r="GH16" s="154"/>
      <c r="GI16" s="154"/>
      <c r="GJ16" s="154"/>
      <c r="GK16" s="154"/>
      <c r="GL16" s="154"/>
      <c r="GM16" s="154"/>
      <c r="GN16" s="154"/>
      <c r="GO16" s="154"/>
      <c r="GP16" s="154"/>
      <c r="GQ16" s="154"/>
      <c r="GR16" s="154"/>
      <c r="GS16" s="154"/>
      <c r="GT16" s="154"/>
      <c r="GU16" s="154"/>
      <c r="GV16" s="154"/>
      <c r="GW16" s="154"/>
      <c r="GX16" s="154"/>
      <c r="GY16" s="154"/>
      <c r="GZ16" s="154"/>
      <c r="HA16" s="154"/>
      <c r="HB16" s="154"/>
      <c r="HC16" s="154"/>
      <c r="HD16" s="154"/>
      <c r="HE16" s="154"/>
      <c r="HF16" s="154"/>
      <c r="HG16" s="154"/>
      <c r="HH16" s="154"/>
      <c r="HI16" s="154"/>
      <c r="HJ16" s="154"/>
      <c r="HK16" s="154"/>
      <c r="HL16" s="154"/>
      <c r="HM16" s="154"/>
      <c r="HN16" s="154"/>
      <c r="HO16" s="154"/>
      <c r="HP16" s="154"/>
    </row>
    <row r="17" spans="1:224" ht="9" x14ac:dyDescent="0.15">
      <c r="A17" s="163" t="s">
        <v>28</v>
      </c>
      <c r="B17" s="164"/>
      <c r="C17" s="165"/>
      <c r="D17" s="166" t="s">
        <v>206</v>
      </c>
      <c r="E17" s="167"/>
      <c r="F17" s="167"/>
      <c r="G17" s="167"/>
      <c r="H17" s="167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6"/>
      <c r="DU17" s="167"/>
      <c r="DV17" s="167"/>
      <c r="DW17" s="167"/>
      <c r="DX17" s="167"/>
      <c r="DY17" s="168"/>
      <c r="DZ17" s="168"/>
      <c r="EA17" s="168"/>
      <c r="EB17" s="168"/>
      <c r="EC17" s="168"/>
      <c r="ED17" s="168"/>
      <c r="EE17" s="168"/>
      <c r="EF17" s="168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  <c r="FF17" s="168"/>
      <c r="FG17" s="168"/>
      <c r="FH17" s="168"/>
      <c r="FI17" s="168"/>
      <c r="FJ17" s="168"/>
      <c r="FK17" s="168"/>
      <c r="FL17" s="168"/>
      <c r="FM17" s="168"/>
      <c r="FN17" s="168"/>
      <c r="FO17" s="168"/>
      <c r="FP17" s="168"/>
      <c r="FQ17" s="168"/>
      <c r="FR17" s="168"/>
      <c r="FS17" s="168"/>
      <c r="FT17" s="168"/>
      <c r="FU17" s="168"/>
      <c r="FV17" s="168"/>
      <c r="FW17" s="168"/>
      <c r="FX17" s="168"/>
      <c r="FY17" s="168"/>
      <c r="FZ17" s="168"/>
      <c r="GA17" s="168"/>
      <c r="GB17" s="168"/>
      <c r="GC17" s="168"/>
      <c r="GD17" s="168"/>
      <c r="GE17" s="168"/>
      <c r="GF17" s="168"/>
      <c r="GG17" s="168"/>
      <c r="GH17" s="168"/>
      <c r="GI17" s="168"/>
      <c r="GJ17" s="168"/>
      <c r="GK17" s="168"/>
      <c r="GL17" s="168"/>
      <c r="GM17" s="168"/>
      <c r="GN17" s="168"/>
      <c r="GO17" s="168"/>
      <c r="GP17" s="168"/>
      <c r="GQ17" s="168"/>
      <c r="GR17" s="168"/>
      <c r="GS17" s="168"/>
      <c r="GT17" s="168"/>
      <c r="GU17" s="168"/>
      <c r="GV17" s="168"/>
      <c r="GW17" s="168"/>
      <c r="GX17" s="168"/>
      <c r="GY17" s="168"/>
      <c r="GZ17" s="168"/>
      <c r="HA17" s="168"/>
      <c r="HB17" s="168"/>
      <c r="HC17" s="168"/>
      <c r="HD17" s="168"/>
      <c r="HE17" s="168"/>
      <c r="HF17" s="168"/>
      <c r="HG17" s="168"/>
      <c r="HH17" s="168"/>
      <c r="HI17" s="168"/>
      <c r="HJ17" s="168"/>
      <c r="HK17" s="168"/>
      <c r="HL17" s="168"/>
      <c r="HM17" s="168"/>
      <c r="HN17" s="168"/>
      <c r="HO17" s="168"/>
      <c r="HP17" s="169" t="s">
        <v>7</v>
      </c>
    </row>
    <row r="18" spans="1:224" ht="9" x14ac:dyDescent="0.15">
      <c r="A18" s="170" t="s">
        <v>30</v>
      </c>
      <c r="B18" s="171"/>
      <c r="C18" s="172"/>
      <c r="D18" s="166">
        <v>1</v>
      </c>
      <c r="E18" s="173"/>
      <c r="F18" s="173"/>
      <c r="G18" s="173"/>
      <c r="H18" s="173"/>
      <c r="I18" s="166">
        <v>2</v>
      </c>
      <c r="J18" s="173"/>
      <c r="K18" s="173"/>
      <c r="L18" s="173"/>
      <c r="M18" s="173"/>
      <c r="N18" s="166">
        <v>3</v>
      </c>
      <c r="O18" s="173"/>
      <c r="P18" s="173"/>
      <c r="Q18" s="173"/>
      <c r="R18" s="173"/>
      <c r="S18" s="166">
        <v>4</v>
      </c>
      <c r="T18" s="173"/>
      <c r="U18" s="173"/>
      <c r="V18" s="173"/>
      <c r="W18" s="173"/>
      <c r="X18" s="166">
        <v>5</v>
      </c>
      <c r="Y18" s="173"/>
      <c r="Z18" s="173"/>
      <c r="AA18" s="173"/>
      <c r="AB18" s="173"/>
      <c r="AC18" s="166">
        <v>6</v>
      </c>
      <c r="AD18" s="173"/>
      <c r="AE18" s="173"/>
      <c r="AF18" s="173"/>
      <c r="AG18" s="173"/>
      <c r="AH18" s="166">
        <v>7</v>
      </c>
      <c r="AI18" s="173"/>
      <c r="AJ18" s="173"/>
      <c r="AK18" s="173"/>
      <c r="AL18" s="173"/>
      <c r="AM18" s="166">
        <v>8</v>
      </c>
      <c r="AN18" s="173"/>
      <c r="AO18" s="173"/>
      <c r="AP18" s="173"/>
      <c r="AQ18" s="173"/>
      <c r="AR18" s="166">
        <v>9</v>
      </c>
      <c r="AS18" s="173"/>
      <c r="AT18" s="173"/>
      <c r="AU18" s="173"/>
      <c r="AV18" s="173"/>
      <c r="AW18" s="166">
        <v>10</v>
      </c>
      <c r="AX18" s="173"/>
      <c r="AY18" s="173"/>
      <c r="AZ18" s="173"/>
      <c r="BA18" s="173"/>
      <c r="BB18" s="166">
        <v>11</v>
      </c>
      <c r="BC18" s="173"/>
      <c r="BD18" s="173"/>
      <c r="BE18" s="173"/>
      <c r="BF18" s="173"/>
      <c r="BG18" s="166">
        <v>12</v>
      </c>
      <c r="BH18" s="173"/>
      <c r="BI18" s="173"/>
      <c r="BJ18" s="173"/>
      <c r="BK18" s="173"/>
      <c r="BL18" s="166">
        <v>13</v>
      </c>
      <c r="BM18" s="173"/>
      <c r="BN18" s="173"/>
      <c r="BO18" s="173"/>
      <c r="BP18" s="173"/>
      <c r="BQ18" s="166">
        <v>14</v>
      </c>
      <c r="BR18" s="173"/>
      <c r="BS18" s="173"/>
      <c r="BT18" s="173"/>
      <c r="BU18" s="173"/>
      <c r="BV18" s="166">
        <v>15</v>
      </c>
      <c r="BW18" s="173"/>
      <c r="BX18" s="173"/>
      <c r="BY18" s="173"/>
      <c r="BZ18" s="173"/>
      <c r="CA18" s="166">
        <v>16</v>
      </c>
      <c r="CB18" s="173"/>
      <c r="CC18" s="173"/>
      <c r="CD18" s="173"/>
      <c r="CE18" s="173"/>
      <c r="CF18" s="166">
        <v>17</v>
      </c>
      <c r="CG18" s="173"/>
      <c r="CH18" s="173"/>
      <c r="CI18" s="173"/>
      <c r="CJ18" s="173"/>
      <c r="CK18" s="166">
        <v>18</v>
      </c>
      <c r="CL18" s="173"/>
      <c r="CM18" s="173"/>
      <c r="CN18" s="173"/>
      <c r="CO18" s="173"/>
      <c r="CP18" s="166">
        <v>19</v>
      </c>
      <c r="CQ18" s="173"/>
      <c r="CR18" s="173"/>
      <c r="CS18" s="173"/>
      <c r="CT18" s="173"/>
      <c r="CU18" s="166">
        <v>20</v>
      </c>
      <c r="CV18" s="173"/>
      <c r="CW18" s="173"/>
      <c r="CX18" s="173"/>
      <c r="CY18" s="173"/>
      <c r="CZ18" s="166">
        <v>21</v>
      </c>
      <c r="DA18" s="173"/>
      <c r="DB18" s="173"/>
      <c r="DC18" s="173"/>
      <c r="DD18" s="173"/>
      <c r="DE18" s="166">
        <v>22</v>
      </c>
      <c r="DF18" s="173"/>
      <c r="DG18" s="173"/>
      <c r="DH18" s="173"/>
      <c r="DI18" s="173"/>
      <c r="DJ18" s="166">
        <v>23</v>
      </c>
      <c r="DK18" s="173"/>
      <c r="DL18" s="173"/>
      <c r="DM18" s="173"/>
      <c r="DN18" s="173"/>
      <c r="DO18" s="166">
        <v>24</v>
      </c>
      <c r="DP18" s="173"/>
      <c r="DQ18" s="173"/>
      <c r="DR18" s="173"/>
      <c r="DS18" s="173"/>
      <c r="DT18" s="166">
        <v>25</v>
      </c>
      <c r="DU18" s="173"/>
      <c r="DV18" s="173"/>
      <c r="DW18" s="173"/>
      <c r="DX18" s="173"/>
      <c r="DY18" s="166">
        <v>26</v>
      </c>
      <c r="DZ18" s="173"/>
      <c r="EA18" s="173"/>
      <c r="EB18" s="173"/>
      <c r="EC18" s="173"/>
      <c r="ED18" s="166">
        <v>27</v>
      </c>
      <c r="EE18" s="173"/>
      <c r="EF18" s="173"/>
      <c r="EG18" s="173"/>
      <c r="EH18" s="173"/>
      <c r="EI18" s="166">
        <v>28</v>
      </c>
      <c r="EJ18" s="173"/>
      <c r="EK18" s="173"/>
      <c r="EL18" s="173"/>
      <c r="EM18" s="173"/>
      <c r="EN18" s="166">
        <v>29</v>
      </c>
      <c r="EO18" s="173"/>
      <c r="EP18" s="173"/>
      <c r="EQ18" s="173"/>
      <c r="ER18" s="173"/>
      <c r="ES18" s="166">
        <v>30</v>
      </c>
      <c r="ET18" s="173"/>
      <c r="EU18" s="173"/>
      <c r="EV18" s="173"/>
      <c r="EW18" s="173"/>
      <c r="EX18" s="166">
        <v>31</v>
      </c>
      <c r="EY18" s="173"/>
      <c r="EZ18" s="173"/>
      <c r="FA18" s="173"/>
      <c r="FB18" s="173"/>
      <c r="FC18" s="166">
        <v>32</v>
      </c>
      <c r="FD18" s="173"/>
      <c r="FE18" s="173"/>
      <c r="FF18" s="173"/>
      <c r="FG18" s="173"/>
      <c r="FH18" s="166">
        <v>33</v>
      </c>
      <c r="FI18" s="173"/>
      <c r="FJ18" s="173"/>
      <c r="FK18" s="173"/>
      <c r="FL18" s="173"/>
      <c r="FM18" s="166">
        <v>34</v>
      </c>
      <c r="FN18" s="173"/>
      <c r="FO18" s="173"/>
      <c r="FP18" s="173"/>
      <c r="FQ18" s="173"/>
      <c r="FR18" s="166">
        <v>35</v>
      </c>
      <c r="FS18" s="173"/>
      <c r="FT18" s="173"/>
      <c r="FU18" s="173"/>
      <c r="FV18" s="173"/>
      <c r="FW18" s="166">
        <v>36</v>
      </c>
      <c r="FX18" s="173"/>
      <c r="FY18" s="173"/>
      <c r="FZ18" s="173"/>
      <c r="GA18" s="173"/>
      <c r="GB18" s="166">
        <v>37</v>
      </c>
      <c r="GC18" s="173"/>
      <c r="GD18" s="173"/>
      <c r="GE18" s="173"/>
      <c r="GF18" s="173"/>
      <c r="GG18" s="166">
        <v>38</v>
      </c>
      <c r="GH18" s="173"/>
      <c r="GI18" s="173"/>
      <c r="GJ18" s="173"/>
      <c r="GK18" s="173"/>
      <c r="GL18" s="166">
        <v>39</v>
      </c>
      <c r="GM18" s="173"/>
      <c r="GN18" s="173"/>
      <c r="GO18" s="173"/>
      <c r="GP18" s="173"/>
      <c r="GQ18" s="166">
        <v>40</v>
      </c>
      <c r="GR18" s="173"/>
      <c r="GS18" s="173"/>
      <c r="GT18" s="173"/>
      <c r="GU18" s="173"/>
      <c r="GV18" s="166">
        <v>41</v>
      </c>
      <c r="GW18" s="173"/>
      <c r="GX18" s="173"/>
      <c r="GY18" s="173"/>
      <c r="GZ18" s="173"/>
      <c r="HA18" s="166">
        <v>42</v>
      </c>
      <c r="HB18" s="173"/>
      <c r="HC18" s="173"/>
      <c r="HD18" s="173"/>
      <c r="HE18" s="173"/>
      <c r="HF18" s="166">
        <v>43</v>
      </c>
      <c r="HG18" s="173"/>
      <c r="HH18" s="173"/>
      <c r="HI18" s="173"/>
      <c r="HJ18" s="173"/>
      <c r="HK18" s="166">
        <v>44</v>
      </c>
      <c r="HL18" s="173"/>
      <c r="HM18" s="173"/>
      <c r="HN18" s="173"/>
      <c r="HO18" s="173"/>
      <c r="HP18" s="174"/>
    </row>
    <row r="19" spans="1:224" ht="9" x14ac:dyDescent="0.15">
      <c r="A19" s="175" t="str">
        <f>Planilha!C18</f>
        <v>01</v>
      </c>
      <c r="B19" s="156"/>
      <c r="C19" s="180"/>
      <c r="D19" s="599"/>
      <c r="E19" s="600"/>
      <c r="F19" s="600"/>
      <c r="G19" s="600"/>
      <c r="H19" s="600"/>
      <c r="I19" s="16"/>
      <c r="J19" s="17"/>
      <c r="K19" s="18"/>
      <c r="L19" s="18"/>
      <c r="M19" s="18"/>
      <c r="N19" s="16"/>
      <c r="O19" s="17"/>
      <c r="P19" s="19"/>
      <c r="Q19" s="19"/>
      <c r="R19" s="19"/>
      <c r="S19" s="16"/>
      <c r="T19" s="17"/>
      <c r="U19" s="19"/>
      <c r="V19" s="19"/>
      <c r="W19" s="19"/>
      <c r="X19" s="16"/>
      <c r="Y19" s="17"/>
      <c r="Z19" s="19"/>
      <c r="AA19" s="19"/>
      <c r="AB19" s="19"/>
      <c r="AC19" s="16"/>
      <c r="AD19" s="17"/>
      <c r="AE19" s="19"/>
      <c r="AF19" s="19"/>
      <c r="AG19" s="19"/>
      <c r="AH19" s="16"/>
      <c r="AI19" s="17"/>
      <c r="AJ19" s="19"/>
      <c r="AK19" s="19"/>
      <c r="AL19" s="19"/>
      <c r="AM19" s="16"/>
      <c r="AN19" s="17"/>
      <c r="AO19" s="19"/>
      <c r="AP19" s="19"/>
      <c r="AQ19" s="19"/>
      <c r="AR19" s="16"/>
      <c r="AS19" s="17"/>
      <c r="AT19" s="19"/>
      <c r="AU19" s="19"/>
      <c r="AV19" s="19"/>
      <c r="AW19" s="16"/>
      <c r="AX19" s="17"/>
      <c r="AY19" s="19"/>
      <c r="AZ19" s="19"/>
      <c r="BA19" s="19"/>
      <c r="BB19" s="16"/>
      <c r="BC19" s="17"/>
      <c r="BD19" s="19"/>
      <c r="BE19" s="19"/>
      <c r="BF19" s="19"/>
      <c r="BG19" s="16"/>
      <c r="BH19" s="17"/>
      <c r="BI19" s="19"/>
      <c r="BJ19" s="19"/>
      <c r="BK19" s="19"/>
      <c r="BL19" s="16"/>
      <c r="BM19" s="17"/>
      <c r="BN19" s="19"/>
      <c r="BO19" s="19"/>
      <c r="BP19" s="19"/>
      <c r="BQ19" s="16"/>
      <c r="BR19" s="17"/>
      <c r="BS19" s="19"/>
      <c r="BT19" s="19"/>
      <c r="BU19" s="19"/>
      <c r="BV19" s="16"/>
      <c r="BW19" s="17"/>
      <c r="BX19" s="19"/>
      <c r="BY19" s="19"/>
      <c r="BZ19" s="19"/>
      <c r="CA19" s="16"/>
      <c r="CB19" s="17"/>
      <c r="CC19" s="19"/>
      <c r="CD19" s="19"/>
      <c r="CE19" s="19"/>
      <c r="CF19" s="16"/>
      <c r="CG19" s="17"/>
      <c r="CH19" s="19"/>
      <c r="CI19" s="19"/>
      <c r="CJ19" s="19"/>
      <c r="CK19" s="16"/>
      <c r="CL19" s="17"/>
      <c r="CM19" s="19"/>
      <c r="CN19" s="19"/>
      <c r="CO19" s="19"/>
      <c r="CP19" s="16"/>
      <c r="CQ19" s="17"/>
      <c r="CR19" s="19"/>
      <c r="CS19" s="19"/>
      <c r="CT19" s="19"/>
      <c r="CU19" s="16"/>
      <c r="CV19" s="17"/>
      <c r="CW19" s="19"/>
      <c r="CX19" s="19"/>
      <c r="CY19" s="19"/>
      <c r="CZ19" s="16"/>
      <c r="DA19" s="17"/>
      <c r="DB19" s="19"/>
      <c r="DC19" s="19"/>
      <c r="DD19" s="19"/>
      <c r="DE19" s="16"/>
      <c r="DF19" s="17"/>
      <c r="DG19" s="19"/>
      <c r="DH19" s="19"/>
      <c r="DI19" s="19"/>
      <c r="DJ19" s="16"/>
      <c r="DK19" s="17"/>
      <c r="DL19" s="19"/>
      <c r="DM19" s="19"/>
      <c r="DN19" s="19"/>
      <c r="DO19" s="16"/>
      <c r="DP19" s="17"/>
      <c r="DQ19" s="19"/>
      <c r="DR19" s="19"/>
      <c r="DS19" s="19"/>
      <c r="DT19" s="16"/>
      <c r="DU19" s="17"/>
      <c r="DV19" s="17"/>
      <c r="DW19" s="17"/>
      <c r="DX19" s="17"/>
      <c r="DY19" s="16"/>
      <c r="DZ19" s="17"/>
      <c r="EA19" s="18"/>
      <c r="EB19" s="18"/>
      <c r="EC19" s="18"/>
      <c r="ED19" s="16"/>
      <c r="EE19" s="17"/>
      <c r="EF19" s="19"/>
      <c r="EG19" s="19"/>
      <c r="EH19" s="19"/>
      <c r="EI19" s="16"/>
      <c r="EJ19" s="17"/>
      <c r="EK19" s="19"/>
      <c r="EL19" s="19"/>
      <c r="EM19" s="19"/>
      <c r="EN19" s="16"/>
      <c r="EO19" s="17"/>
      <c r="EP19" s="19"/>
      <c r="EQ19" s="19"/>
      <c r="ER19" s="19"/>
      <c r="ES19" s="16"/>
      <c r="ET19" s="17"/>
      <c r="EU19" s="19"/>
      <c r="EV19" s="19"/>
      <c r="EW19" s="19"/>
      <c r="EX19" s="16"/>
      <c r="EY19" s="17"/>
      <c r="EZ19" s="19"/>
      <c r="FA19" s="19"/>
      <c r="FB19" s="19"/>
      <c r="FC19" s="16"/>
      <c r="FD19" s="17"/>
      <c r="FE19" s="19"/>
      <c r="FF19" s="19"/>
      <c r="FG19" s="19"/>
      <c r="FH19" s="16"/>
      <c r="FI19" s="17"/>
      <c r="FJ19" s="19"/>
      <c r="FK19" s="19"/>
      <c r="FL19" s="19"/>
      <c r="FM19" s="16"/>
      <c r="FN19" s="17"/>
      <c r="FO19" s="19"/>
      <c r="FP19" s="19"/>
      <c r="FQ19" s="19"/>
      <c r="FR19" s="16"/>
      <c r="FS19" s="17"/>
      <c r="FT19" s="19"/>
      <c r="FU19" s="19"/>
      <c r="FV19" s="19"/>
      <c r="FW19" s="16"/>
      <c r="FX19" s="17"/>
      <c r="FY19" s="19"/>
      <c r="FZ19" s="19"/>
      <c r="GA19" s="19"/>
      <c r="GB19" s="16"/>
      <c r="GC19" s="17"/>
      <c r="GD19" s="19"/>
      <c r="GE19" s="19"/>
      <c r="GF19" s="19"/>
      <c r="GG19" s="16"/>
      <c r="GH19" s="17"/>
      <c r="GI19" s="19"/>
      <c r="GJ19" s="19"/>
      <c r="GK19" s="19"/>
      <c r="GL19" s="16"/>
      <c r="GM19" s="17"/>
      <c r="GN19" s="19"/>
      <c r="GO19" s="19"/>
      <c r="GP19" s="19"/>
      <c r="GQ19" s="16"/>
      <c r="GR19" s="17"/>
      <c r="GS19" s="19"/>
      <c r="GT19" s="19"/>
      <c r="GU19" s="19"/>
      <c r="GV19" s="16"/>
      <c r="GW19" s="17"/>
      <c r="GX19" s="19"/>
      <c r="GY19" s="19"/>
      <c r="GZ19" s="19"/>
      <c r="HA19" s="16"/>
      <c r="HB19" s="17"/>
      <c r="HC19" s="19"/>
      <c r="HD19" s="19"/>
      <c r="HE19" s="19"/>
      <c r="HF19" s="16"/>
      <c r="HG19" s="17"/>
      <c r="HH19" s="19"/>
      <c r="HI19" s="19"/>
      <c r="HJ19" s="19"/>
      <c r="HK19" s="16"/>
      <c r="HL19" s="17"/>
      <c r="HM19" s="19"/>
      <c r="HN19" s="19"/>
      <c r="HO19" s="19"/>
      <c r="HP19" s="176"/>
    </row>
    <row r="20" spans="1:224" ht="9" x14ac:dyDescent="0.15">
      <c r="A20" s="175"/>
      <c r="B20" s="158" t="str">
        <f>LEFT(Planilha!D18,23)</f>
        <v>INSTALAÇÕES PROVISÓRIAS</v>
      </c>
      <c r="C20" s="177"/>
      <c r="D20" s="7"/>
      <c r="E20" s="6">
        <f>Planilha!$I$29*Cronograma!D21</f>
        <v>280576.11</v>
      </c>
      <c r="F20" s="6"/>
      <c r="G20" s="6"/>
      <c r="H20" s="6"/>
      <c r="I20" s="7"/>
      <c r="J20" s="6">
        <f>Planilha!$I$29*Cronograma!I21</f>
        <v>0</v>
      </c>
      <c r="K20" s="6"/>
      <c r="L20" s="6"/>
      <c r="M20" s="6"/>
      <c r="N20" s="7"/>
      <c r="O20" s="6">
        <f>Planilha!$I$29*Cronograma!N21</f>
        <v>0</v>
      </c>
      <c r="P20" s="6"/>
      <c r="Q20" s="6"/>
      <c r="R20" s="6"/>
      <c r="S20" s="7"/>
      <c r="T20" s="6">
        <f>Planilha!$I$29*Cronograma!S21</f>
        <v>0</v>
      </c>
      <c r="U20" s="6"/>
      <c r="V20" s="6"/>
      <c r="W20" s="6"/>
      <c r="X20" s="7"/>
      <c r="Y20" s="6">
        <f>Planilha!$I$29*Cronograma!X21</f>
        <v>0</v>
      </c>
      <c r="Z20" s="6"/>
      <c r="AA20" s="6"/>
      <c r="AB20" s="6"/>
      <c r="AC20" s="7"/>
      <c r="AD20" s="6">
        <f>Planilha!$I$29*Cronograma!AC21</f>
        <v>0</v>
      </c>
      <c r="AE20" s="6"/>
      <c r="AF20" s="6"/>
      <c r="AG20" s="6"/>
      <c r="AH20" s="7"/>
      <c r="AI20" s="6">
        <f>Planilha!$I$29*Cronograma!AH21</f>
        <v>0</v>
      </c>
      <c r="AJ20" s="6"/>
      <c r="AK20" s="6"/>
      <c r="AL20" s="6"/>
      <c r="AM20" s="7"/>
      <c r="AN20" s="6">
        <f>Planilha!$I$29*Cronograma!AM21</f>
        <v>0</v>
      </c>
      <c r="AO20" s="6"/>
      <c r="AP20" s="6"/>
      <c r="AQ20" s="6"/>
      <c r="AR20" s="7"/>
      <c r="AS20" s="6">
        <f>Planilha!$I$29*Cronograma!AR21</f>
        <v>0</v>
      </c>
      <c r="AT20" s="6"/>
      <c r="AU20" s="6"/>
      <c r="AV20" s="6"/>
      <c r="AW20" s="7"/>
      <c r="AX20" s="6">
        <f>Planilha!$I$29*Cronograma!AW21</f>
        <v>0</v>
      </c>
      <c r="AY20" s="6"/>
      <c r="AZ20" s="6"/>
      <c r="BA20" s="6"/>
      <c r="BB20" s="7"/>
      <c r="BC20" s="6">
        <f>Planilha!$I$29*Cronograma!BB21</f>
        <v>0</v>
      </c>
      <c r="BD20" s="6"/>
      <c r="BE20" s="6"/>
      <c r="BF20" s="6"/>
      <c r="BG20" s="7"/>
      <c r="BH20" s="6">
        <f>Planilha!$I$29*Cronograma!BG21</f>
        <v>0</v>
      </c>
      <c r="BI20" s="6"/>
      <c r="BJ20" s="6"/>
      <c r="BK20" s="6"/>
      <c r="BL20" s="7"/>
      <c r="BM20" s="6">
        <f>Planilha!$I$29*Cronograma!BL21</f>
        <v>0</v>
      </c>
      <c r="BN20" s="6"/>
      <c r="BO20" s="6"/>
      <c r="BP20" s="6"/>
      <c r="BQ20" s="7"/>
      <c r="BR20" s="6">
        <f>Planilha!$I$29*Cronograma!BQ21</f>
        <v>0</v>
      </c>
      <c r="BS20" s="6"/>
      <c r="BT20" s="6"/>
      <c r="BU20" s="6"/>
      <c r="BV20" s="7"/>
      <c r="BW20" s="6">
        <f>Planilha!$I$29*Cronograma!BV21</f>
        <v>0</v>
      </c>
      <c r="BX20" s="6"/>
      <c r="BY20" s="6"/>
      <c r="BZ20" s="6"/>
      <c r="CA20" s="7"/>
      <c r="CB20" s="6">
        <f>Planilha!$I$29*Cronograma!CA21</f>
        <v>0</v>
      </c>
      <c r="CC20" s="6"/>
      <c r="CD20" s="6"/>
      <c r="CE20" s="6"/>
      <c r="CF20" s="7"/>
      <c r="CG20" s="6">
        <f>Planilha!$I$29*Cronograma!CF21</f>
        <v>0</v>
      </c>
      <c r="CH20" s="6"/>
      <c r="CI20" s="6"/>
      <c r="CJ20" s="6"/>
      <c r="CK20" s="7"/>
      <c r="CL20" s="6">
        <f>Planilha!$I$29*Cronograma!CK21</f>
        <v>0</v>
      </c>
      <c r="CM20" s="6"/>
      <c r="CN20" s="6"/>
      <c r="CO20" s="6"/>
      <c r="CP20" s="7"/>
      <c r="CQ20" s="6">
        <f>Planilha!$I$29*Cronograma!CP21</f>
        <v>0</v>
      </c>
      <c r="CR20" s="6"/>
      <c r="CS20" s="6"/>
      <c r="CT20" s="6"/>
      <c r="CU20" s="7"/>
      <c r="CV20" s="6">
        <f>Planilha!$I$29*Cronograma!CU21</f>
        <v>0</v>
      </c>
      <c r="CW20" s="6"/>
      <c r="CX20" s="6"/>
      <c r="CY20" s="6"/>
      <c r="CZ20" s="7"/>
      <c r="DA20" s="6">
        <f>Planilha!$I$29*Cronograma!CZ21</f>
        <v>0</v>
      </c>
      <c r="DB20" s="6"/>
      <c r="DC20" s="6"/>
      <c r="DD20" s="6"/>
      <c r="DE20" s="7"/>
      <c r="DF20" s="6">
        <f>Planilha!$I$29*Cronograma!DE21</f>
        <v>0</v>
      </c>
      <c r="DG20" s="6"/>
      <c r="DH20" s="6"/>
      <c r="DI20" s="6"/>
      <c r="DJ20" s="7"/>
      <c r="DK20" s="6">
        <f>Planilha!$I$29*Cronograma!DJ21</f>
        <v>0</v>
      </c>
      <c r="DL20" s="6"/>
      <c r="DM20" s="6"/>
      <c r="DN20" s="6"/>
      <c r="DO20" s="7"/>
      <c r="DP20" s="6">
        <f>Planilha!$I$29*Cronograma!DO21</f>
        <v>0</v>
      </c>
      <c r="DQ20" s="6"/>
      <c r="DR20" s="6"/>
      <c r="DS20" s="6"/>
      <c r="DT20" s="7"/>
      <c r="DU20" s="6">
        <f>Planilha!$I$29*Cronograma!DT21</f>
        <v>0</v>
      </c>
      <c r="DV20" s="6"/>
      <c r="DW20" s="6"/>
      <c r="DX20" s="6"/>
      <c r="DY20" s="7"/>
      <c r="DZ20" s="6">
        <f>Planilha!$I$29*Cronograma!DY21</f>
        <v>0</v>
      </c>
      <c r="EA20" s="6"/>
      <c r="EB20" s="6"/>
      <c r="EC20" s="6"/>
      <c r="ED20" s="7"/>
      <c r="EE20" s="6">
        <f>Planilha!$I$29*Cronograma!ED21</f>
        <v>0</v>
      </c>
      <c r="EF20" s="6"/>
      <c r="EG20" s="6"/>
      <c r="EH20" s="6"/>
      <c r="EI20" s="7"/>
      <c r="EJ20" s="6">
        <f>Planilha!$I$29*Cronograma!EI21</f>
        <v>0</v>
      </c>
      <c r="EK20" s="6"/>
      <c r="EL20" s="6"/>
      <c r="EM20" s="6"/>
      <c r="EN20" s="7"/>
      <c r="EO20" s="6">
        <f>Planilha!$I$29*Cronograma!EN21</f>
        <v>0</v>
      </c>
      <c r="EP20" s="6"/>
      <c r="EQ20" s="6"/>
      <c r="ER20" s="6"/>
      <c r="ES20" s="7"/>
      <c r="ET20" s="6">
        <f>Planilha!$I$29*Cronograma!ES21</f>
        <v>0</v>
      </c>
      <c r="EU20" s="6"/>
      <c r="EV20" s="6"/>
      <c r="EW20" s="6"/>
      <c r="EX20" s="7"/>
      <c r="EY20" s="6">
        <f>Planilha!$I$29*Cronograma!EX21</f>
        <v>0</v>
      </c>
      <c r="EZ20" s="6"/>
      <c r="FA20" s="6"/>
      <c r="FB20" s="6"/>
      <c r="FC20" s="7"/>
      <c r="FD20" s="6">
        <f>Planilha!$I$29*Cronograma!FC21</f>
        <v>0</v>
      </c>
      <c r="FE20" s="6"/>
      <c r="FF20" s="6"/>
      <c r="FG20" s="6"/>
      <c r="FH20" s="7"/>
      <c r="FI20" s="6">
        <f>Planilha!$I$29*Cronograma!FH21</f>
        <v>0</v>
      </c>
      <c r="FJ20" s="6"/>
      <c r="FK20" s="6"/>
      <c r="FL20" s="6"/>
      <c r="FM20" s="7"/>
      <c r="FN20" s="6">
        <f>Planilha!$I$29*Cronograma!FM21</f>
        <v>0</v>
      </c>
      <c r="FO20" s="6"/>
      <c r="FP20" s="6"/>
      <c r="FQ20" s="6"/>
      <c r="FR20" s="7"/>
      <c r="FS20" s="6">
        <f>Planilha!$I$29*Cronograma!FR21</f>
        <v>0</v>
      </c>
      <c r="FT20" s="6"/>
      <c r="FU20" s="6"/>
      <c r="FV20" s="6"/>
      <c r="FW20" s="7"/>
      <c r="FX20" s="6">
        <f>Planilha!$I$29*Cronograma!FW21</f>
        <v>0</v>
      </c>
      <c r="FY20" s="6"/>
      <c r="FZ20" s="6"/>
      <c r="GA20" s="6"/>
      <c r="GB20" s="7"/>
      <c r="GC20" s="6">
        <f>Planilha!$I$29*Cronograma!GB21</f>
        <v>0</v>
      </c>
      <c r="GD20" s="6"/>
      <c r="GE20" s="6"/>
      <c r="GF20" s="6"/>
      <c r="GG20" s="7"/>
      <c r="GH20" s="6">
        <f>Planilha!$I$29*Cronograma!GG21</f>
        <v>0</v>
      </c>
      <c r="GI20" s="6"/>
      <c r="GJ20" s="6"/>
      <c r="GK20" s="6"/>
      <c r="GL20" s="7"/>
      <c r="GM20" s="6">
        <f>Planilha!$I$29*Cronograma!GL21</f>
        <v>0</v>
      </c>
      <c r="GN20" s="6"/>
      <c r="GO20" s="6"/>
      <c r="GP20" s="6"/>
      <c r="GQ20" s="7"/>
      <c r="GR20" s="6">
        <f>Planilha!$I$29*Cronograma!GQ21</f>
        <v>0</v>
      </c>
      <c r="GS20" s="6"/>
      <c r="GT20" s="6"/>
      <c r="GU20" s="6"/>
      <c r="GV20" s="7"/>
      <c r="GW20" s="6">
        <f>Planilha!$I$29*Cronograma!GV21</f>
        <v>0</v>
      </c>
      <c r="GX20" s="6"/>
      <c r="GY20" s="6"/>
      <c r="GZ20" s="6"/>
      <c r="HA20" s="7"/>
      <c r="HB20" s="6">
        <f>Planilha!$I$29*Cronograma!HA21</f>
        <v>0</v>
      </c>
      <c r="HC20" s="6"/>
      <c r="HD20" s="6"/>
      <c r="HE20" s="6"/>
      <c r="HF20" s="7"/>
      <c r="HG20" s="6">
        <f>Planilha!$I$29*Cronograma!HF21</f>
        <v>0</v>
      </c>
      <c r="HH20" s="6"/>
      <c r="HI20" s="6"/>
      <c r="HJ20" s="6"/>
      <c r="HK20" s="7"/>
      <c r="HL20" s="6">
        <f>Planilha!$I$29*Cronograma!HK21</f>
        <v>0</v>
      </c>
      <c r="HM20" s="6"/>
      <c r="HN20" s="6"/>
      <c r="HO20" s="6"/>
      <c r="HP20" s="178">
        <f>SUM(D20:HO20)</f>
        <v>280576.11</v>
      </c>
    </row>
    <row r="21" spans="1:224" ht="9" x14ac:dyDescent="0.15">
      <c r="A21" s="179"/>
      <c r="B21" s="280" t="str">
        <f>RIGHT(Planilha!D18,13)</f>
        <v>/ MOBILIZAÇÃO</v>
      </c>
      <c r="C21" s="184"/>
      <c r="D21" s="146">
        <v>1</v>
      </c>
      <c r="E21" s="147"/>
      <c r="F21" s="147"/>
      <c r="G21" s="147"/>
      <c r="H21" s="147"/>
      <c r="I21" s="146"/>
      <c r="J21" s="147"/>
      <c r="K21" s="147"/>
      <c r="L21" s="147"/>
      <c r="M21" s="147"/>
      <c r="N21" s="146"/>
      <c r="O21" s="147"/>
      <c r="P21" s="147"/>
      <c r="Q21" s="147"/>
      <c r="R21" s="147"/>
      <c r="S21" s="146"/>
      <c r="T21" s="147"/>
      <c r="U21" s="147"/>
      <c r="V21" s="147"/>
      <c r="W21" s="147"/>
      <c r="X21" s="146"/>
      <c r="Y21" s="147"/>
      <c r="Z21" s="147"/>
      <c r="AA21" s="147"/>
      <c r="AB21" s="147"/>
      <c r="AC21" s="146"/>
      <c r="AD21" s="147"/>
      <c r="AE21" s="147"/>
      <c r="AF21" s="147"/>
      <c r="AG21" s="147"/>
      <c r="AH21" s="146"/>
      <c r="AI21" s="147"/>
      <c r="AJ21" s="147"/>
      <c r="AK21" s="147"/>
      <c r="AL21" s="147"/>
      <c r="AM21" s="146"/>
      <c r="AN21" s="147"/>
      <c r="AO21" s="147"/>
      <c r="AP21" s="147"/>
      <c r="AQ21" s="147"/>
      <c r="AR21" s="146"/>
      <c r="AS21" s="147"/>
      <c r="AT21" s="147"/>
      <c r="AU21" s="147"/>
      <c r="AV21" s="147"/>
      <c r="AW21" s="146"/>
      <c r="AX21" s="147"/>
      <c r="AY21" s="147"/>
      <c r="AZ21" s="147"/>
      <c r="BA21" s="147"/>
      <c r="BB21" s="146"/>
      <c r="BC21" s="147"/>
      <c r="BD21" s="147"/>
      <c r="BE21" s="147"/>
      <c r="BF21" s="147"/>
      <c r="BG21" s="146"/>
      <c r="BH21" s="147"/>
      <c r="BI21" s="147"/>
      <c r="BJ21" s="147"/>
      <c r="BK21" s="147"/>
      <c r="BL21" s="146"/>
      <c r="BM21" s="147"/>
      <c r="BN21" s="147"/>
      <c r="BO21" s="147"/>
      <c r="BP21" s="147"/>
      <c r="BQ21" s="146"/>
      <c r="BR21" s="147"/>
      <c r="BS21" s="147"/>
      <c r="BT21" s="147"/>
      <c r="BU21" s="147"/>
      <c r="BV21" s="146"/>
      <c r="BW21" s="147"/>
      <c r="BX21" s="147"/>
      <c r="BY21" s="147"/>
      <c r="BZ21" s="147"/>
      <c r="CA21" s="146"/>
      <c r="CB21" s="147"/>
      <c r="CC21" s="147"/>
      <c r="CD21" s="147"/>
      <c r="CE21" s="147"/>
      <c r="CF21" s="146"/>
      <c r="CG21" s="147"/>
      <c r="CH21" s="147"/>
      <c r="CI21" s="147"/>
      <c r="CJ21" s="147"/>
      <c r="CK21" s="146"/>
      <c r="CL21" s="147"/>
      <c r="CM21" s="147"/>
      <c r="CN21" s="147"/>
      <c r="CO21" s="147"/>
      <c r="CP21" s="146"/>
      <c r="CQ21" s="147"/>
      <c r="CR21" s="147"/>
      <c r="CS21" s="147"/>
      <c r="CT21" s="147"/>
      <c r="CU21" s="146"/>
      <c r="CV21" s="147"/>
      <c r="CW21" s="147"/>
      <c r="CX21" s="147"/>
      <c r="CY21" s="147"/>
      <c r="CZ21" s="146"/>
      <c r="DA21" s="147"/>
      <c r="DB21" s="147"/>
      <c r="DC21" s="147"/>
      <c r="DD21" s="147"/>
      <c r="DE21" s="146"/>
      <c r="DF21" s="147"/>
      <c r="DG21" s="147"/>
      <c r="DH21" s="147"/>
      <c r="DI21" s="147"/>
      <c r="DJ21" s="146"/>
      <c r="DK21" s="147"/>
      <c r="DL21" s="147"/>
      <c r="DM21" s="147"/>
      <c r="DN21" s="147"/>
      <c r="DO21" s="146"/>
      <c r="DP21" s="147"/>
      <c r="DQ21" s="147"/>
      <c r="DR21" s="147"/>
      <c r="DS21" s="147"/>
      <c r="DT21" s="146"/>
      <c r="DU21" s="147"/>
      <c r="DV21" s="147"/>
      <c r="DW21" s="147"/>
      <c r="DX21" s="147"/>
      <c r="DY21" s="146"/>
      <c r="DZ21" s="147"/>
      <c r="EA21" s="147"/>
      <c r="EB21" s="147"/>
      <c r="EC21" s="147"/>
      <c r="ED21" s="146"/>
      <c r="EE21" s="147"/>
      <c r="EF21" s="147"/>
      <c r="EG21" s="147"/>
      <c r="EH21" s="147"/>
      <c r="EI21" s="146"/>
      <c r="EJ21" s="147"/>
      <c r="EK21" s="147"/>
      <c r="EL21" s="147"/>
      <c r="EM21" s="147"/>
      <c r="EN21" s="146"/>
      <c r="EO21" s="147"/>
      <c r="EP21" s="147"/>
      <c r="EQ21" s="147"/>
      <c r="ER21" s="147"/>
      <c r="ES21" s="146"/>
      <c r="ET21" s="147"/>
      <c r="EU21" s="147"/>
      <c r="EV21" s="147"/>
      <c r="EW21" s="147"/>
      <c r="EX21" s="146"/>
      <c r="EY21" s="147"/>
      <c r="EZ21" s="147"/>
      <c r="FA21" s="147"/>
      <c r="FB21" s="147"/>
      <c r="FC21" s="146"/>
      <c r="FD21" s="147"/>
      <c r="FE21" s="147"/>
      <c r="FF21" s="147"/>
      <c r="FG21" s="147"/>
      <c r="FH21" s="146"/>
      <c r="FI21" s="147"/>
      <c r="FJ21" s="147"/>
      <c r="FK21" s="147"/>
      <c r="FL21" s="147"/>
      <c r="FM21" s="146"/>
      <c r="FN21" s="147"/>
      <c r="FO21" s="147"/>
      <c r="FP21" s="147"/>
      <c r="FQ21" s="147"/>
      <c r="FR21" s="146"/>
      <c r="FS21" s="147"/>
      <c r="FT21" s="147"/>
      <c r="FU21" s="147"/>
      <c r="FV21" s="147"/>
      <c r="FW21" s="146"/>
      <c r="FX21" s="147"/>
      <c r="FY21" s="147"/>
      <c r="FZ21" s="147"/>
      <c r="GA21" s="147"/>
      <c r="GB21" s="146"/>
      <c r="GC21" s="147"/>
      <c r="GD21" s="147"/>
      <c r="GE21" s="147"/>
      <c r="GF21" s="147"/>
      <c r="GG21" s="146"/>
      <c r="GH21" s="147"/>
      <c r="GI21" s="147"/>
      <c r="GJ21" s="147"/>
      <c r="GK21" s="147"/>
      <c r="GL21" s="146"/>
      <c r="GM21" s="147"/>
      <c r="GN21" s="147"/>
      <c r="GO21" s="147"/>
      <c r="GP21" s="147"/>
      <c r="GQ21" s="146"/>
      <c r="GR21" s="147"/>
      <c r="GS21" s="147"/>
      <c r="GT21" s="147"/>
      <c r="GU21" s="147"/>
      <c r="GV21" s="146"/>
      <c r="GW21" s="147"/>
      <c r="GX21" s="147"/>
      <c r="GY21" s="147"/>
      <c r="GZ21" s="147"/>
      <c r="HA21" s="146"/>
      <c r="HB21" s="147"/>
      <c r="HC21" s="147"/>
      <c r="HD21" s="147"/>
      <c r="HE21" s="147"/>
      <c r="HF21" s="146"/>
      <c r="HG21" s="147"/>
      <c r="HH21" s="147"/>
      <c r="HI21" s="147"/>
      <c r="HJ21" s="147"/>
      <c r="HK21" s="146"/>
      <c r="HL21" s="147"/>
      <c r="HM21" s="147"/>
      <c r="HN21" s="147"/>
      <c r="HO21" s="147"/>
      <c r="HP21" s="21" t="str">
        <f>IF(Planilha!I29&lt;&gt;HP20,"VERIFIQUE","")</f>
        <v/>
      </c>
    </row>
    <row r="22" spans="1:224" ht="9" x14ac:dyDescent="0.15">
      <c r="A22" s="175" t="str">
        <f>Planilha!C31</f>
        <v>02</v>
      </c>
      <c r="B22" s="156"/>
      <c r="C22" s="180"/>
      <c r="D22" s="599"/>
      <c r="E22" s="600"/>
      <c r="F22" s="600"/>
      <c r="G22" s="600"/>
      <c r="H22" s="600"/>
      <c r="I22" s="599"/>
      <c r="J22" s="600"/>
      <c r="K22" s="601"/>
      <c r="L22" s="601"/>
      <c r="M22" s="601"/>
      <c r="N22" s="599"/>
      <c r="O22" s="600"/>
      <c r="P22" s="602"/>
      <c r="Q22" s="602"/>
      <c r="R22" s="602"/>
      <c r="S22" s="599"/>
      <c r="T22" s="600"/>
      <c r="U22" s="602"/>
      <c r="V22" s="602"/>
      <c r="W22" s="602"/>
      <c r="X22" s="599"/>
      <c r="Y22" s="600"/>
      <c r="Z22" s="602"/>
      <c r="AA22" s="602"/>
      <c r="AB22" s="602"/>
      <c r="AC22" s="599"/>
      <c r="AD22" s="600"/>
      <c r="AE22" s="602"/>
      <c r="AF22" s="602"/>
      <c r="AG22" s="602"/>
      <c r="AH22" s="599"/>
      <c r="AI22" s="600"/>
      <c r="AJ22" s="602"/>
      <c r="AK22" s="602"/>
      <c r="AL22" s="602"/>
      <c r="AM22" s="599"/>
      <c r="AN22" s="600"/>
      <c r="AO22" s="602"/>
      <c r="AP22" s="602"/>
      <c r="AQ22" s="602"/>
      <c r="AR22" s="599"/>
      <c r="AS22" s="600"/>
      <c r="AT22" s="602"/>
      <c r="AU22" s="602"/>
      <c r="AV22" s="602"/>
      <c r="AW22" s="599"/>
      <c r="AX22" s="600"/>
      <c r="AY22" s="602"/>
      <c r="AZ22" s="602"/>
      <c r="BA22" s="602"/>
      <c r="BB22" s="599"/>
      <c r="BC22" s="600"/>
      <c r="BD22" s="602"/>
      <c r="BE22" s="602"/>
      <c r="BF22" s="602"/>
      <c r="BG22" s="599"/>
      <c r="BH22" s="600"/>
      <c r="BI22" s="602"/>
      <c r="BJ22" s="602"/>
      <c r="BK22" s="602"/>
      <c r="BL22" s="599"/>
      <c r="BM22" s="600"/>
      <c r="BN22" s="602"/>
      <c r="BO22" s="602"/>
      <c r="BP22" s="602"/>
      <c r="BQ22" s="599"/>
      <c r="BR22" s="600"/>
      <c r="BS22" s="602"/>
      <c r="BT22" s="602"/>
      <c r="BU22" s="602"/>
      <c r="BV22" s="599"/>
      <c r="BW22" s="600"/>
      <c r="BX22" s="602"/>
      <c r="BY22" s="602"/>
      <c r="BZ22" s="602"/>
      <c r="CA22" s="599"/>
      <c r="CB22" s="600"/>
      <c r="CC22" s="602"/>
      <c r="CD22" s="602"/>
      <c r="CE22" s="602"/>
      <c r="CF22" s="599"/>
      <c r="CG22" s="600"/>
      <c r="CH22" s="602"/>
      <c r="CI22" s="602"/>
      <c r="CJ22" s="602"/>
      <c r="CK22" s="599"/>
      <c r="CL22" s="600"/>
      <c r="CM22" s="602"/>
      <c r="CN22" s="602"/>
      <c r="CO22" s="602"/>
      <c r="CP22" s="599"/>
      <c r="CQ22" s="600"/>
      <c r="CR22" s="602"/>
      <c r="CS22" s="602"/>
      <c r="CT22" s="602"/>
      <c r="CU22" s="599"/>
      <c r="CV22" s="600"/>
      <c r="CW22" s="602"/>
      <c r="CX22" s="602"/>
      <c r="CY22" s="602"/>
      <c r="CZ22" s="599"/>
      <c r="DA22" s="600"/>
      <c r="DB22" s="602"/>
      <c r="DC22" s="602"/>
      <c r="DD22" s="602"/>
      <c r="DE22" s="599"/>
      <c r="DF22" s="600"/>
      <c r="DG22" s="602"/>
      <c r="DH22" s="602"/>
      <c r="DI22" s="602"/>
      <c r="DJ22" s="599"/>
      <c r="DK22" s="600"/>
      <c r="DL22" s="602"/>
      <c r="DM22" s="602"/>
      <c r="DN22" s="602"/>
      <c r="DO22" s="599"/>
      <c r="DP22" s="600"/>
      <c r="DQ22" s="602"/>
      <c r="DR22" s="602"/>
      <c r="DS22" s="602"/>
      <c r="DT22" s="599"/>
      <c r="DU22" s="600"/>
      <c r="DV22" s="600"/>
      <c r="DW22" s="600"/>
      <c r="DX22" s="600"/>
      <c r="DY22" s="16"/>
      <c r="DZ22" s="17"/>
      <c r="EA22" s="18"/>
      <c r="EB22" s="18"/>
      <c r="EC22" s="18"/>
      <c r="ED22" s="16"/>
      <c r="EE22" s="17"/>
      <c r="EF22" s="19"/>
      <c r="EG22" s="19"/>
      <c r="EH22" s="19"/>
      <c r="EI22" s="16"/>
      <c r="EJ22" s="17"/>
      <c r="EK22" s="19"/>
      <c r="EL22" s="19"/>
      <c r="EM22" s="19"/>
      <c r="EN22" s="16"/>
      <c r="EO22" s="17"/>
      <c r="EP22" s="19"/>
      <c r="EQ22" s="19"/>
      <c r="ER22" s="19"/>
      <c r="ES22" s="16"/>
      <c r="ET22" s="17"/>
      <c r="EU22" s="19"/>
      <c r="EV22" s="19"/>
      <c r="EW22" s="19"/>
      <c r="EX22" s="16"/>
      <c r="EY22" s="17"/>
      <c r="EZ22" s="19"/>
      <c r="FA22" s="19"/>
      <c r="FB22" s="19"/>
      <c r="FC22" s="16"/>
      <c r="FD22" s="17"/>
      <c r="FE22" s="19"/>
      <c r="FF22" s="19"/>
      <c r="FG22" s="19"/>
      <c r="FH22" s="16"/>
      <c r="FI22" s="17"/>
      <c r="FJ22" s="19"/>
      <c r="FK22" s="19"/>
      <c r="FL22" s="19"/>
      <c r="FM22" s="16"/>
      <c r="FN22" s="17"/>
      <c r="FO22" s="19"/>
      <c r="FP22" s="19"/>
      <c r="FQ22" s="19"/>
      <c r="FR22" s="16"/>
      <c r="FS22" s="17"/>
      <c r="FT22" s="19"/>
      <c r="FU22" s="19"/>
      <c r="FV22" s="19"/>
      <c r="FW22" s="16"/>
      <c r="FX22" s="17"/>
      <c r="FY22" s="19"/>
      <c r="FZ22" s="19"/>
      <c r="GA22" s="19"/>
      <c r="GB22" s="16"/>
      <c r="GC22" s="17"/>
      <c r="GD22" s="19"/>
      <c r="GE22" s="19"/>
      <c r="GF22" s="19"/>
      <c r="GG22" s="16"/>
      <c r="GH22" s="17"/>
      <c r="GI22" s="19"/>
      <c r="GJ22" s="19"/>
      <c r="GK22" s="19"/>
      <c r="GL22" s="16"/>
      <c r="GM22" s="17"/>
      <c r="GN22" s="19"/>
      <c r="GO22" s="19"/>
      <c r="GP22" s="19"/>
      <c r="GQ22" s="16"/>
      <c r="GR22" s="17"/>
      <c r="GS22" s="19"/>
      <c r="GT22" s="19"/>
      <c r="GU22" s="19"/>
      <c r="GV22" s="16"/>
      <c r="GW22" s="17"/>
      <c r="GX22" s="19"/>
      <c r="GY22" s="19"/>
      <c r="GZ22" s="19"/>
      <c r="HA22" s="16"/>
      <c r="HB22" s="17"/>
      <c r="HC22" s="19"/>
      <c r="HD22" s="19"/>
      <c r="HE22" s="19"/>
      <c r="HF22" s="16"/>
      <c r="HG22" s="17"/>
      <c r="HH22" s="19"/>
      <c r="HI22" s="19"/>
      <c r="HJ22" s="19"/>
      <c r="HK22" s="16"/>
      <c r="HL22" s="17"/>
      <c r="HM22" s="19"/>
      <c r="HN22" s="19"/>
      <c r="HO22" s="19"/>
      <c r="HP22" s="176"/>
    </row>
    <row r="23" spans="1:224" ht="9" x14ac:dyDescent="0.15">
      <c r="A23" s="175"/>
      <c r="B23" s="158" t="str">
        <f>LEFT(Planilha!D31,23)</f>
        <v>ADMINISTRAÇÃO</v>
      </c>
      <c r="C23" s="177"/>
      <c r="D23" s="7"/>
      <c r="E23" s="6">
        <f>Planilha!$I$33*Cronograma!D24</f>
        <v>84879.82</v>
      </c>
      <c r="F23" s="6"/>
      <c r="G23" s="6"/>
      <c r="H23" s="6"/>
      <c r="I23" s="7"/>
      <c r="J23" s="6">
        <f>Planilha!$I$33*Cronograma!I24</f>
        <v>194199.05</v>
      </c>
      <c r="K23" s="6"/>
      <c r="L23" s="6"/>
      <c r="M23" s="6"/>
      <c r="N23" s="7"/>
      <c r="O23" s="6">
        <f>Planilha!$I$33*Cronograma!N24</f>
        <v>65656.39</v>
      </c>
      <c r="P23" s="6"/>
      <c r="Q23" s="6"/>
      <c r="R23" s="6"/>
      <c r="S23" s="7"/>
      <c r="T23" s="6">
        <f>Planilha!$I$33*Cronograma!S24</f>
        <v>78106.47</v>
      </c>
      <c r="U23" s="6"/>
      <c r="V23" s="6"/>
      <c r="W23" s="6"/>
      <c r="X23" s="7"/>
      <c r="Y23" s="6">
        <f>Planilha!$I$33*Cronograma!X24</f>
        <v>52905.73</v>
      </c>
      <c r="Z23" s="6"/>
      <c r="AA23" s="6"/>
      <c r="AB23" s="6"/>
      <c r="AC23" s="7"/>
      <c r="AD23" s="6">
        <f>Planilha!$I$33*Cronograma!AC24</f>
        <v>44376.82</v>
      </c>
      <c r="AE23" s="6"/>
      <c r="AF23" s="6"/>
      <c r="AG23" s="6"/>
      <c r="AH23" s="7"/>
      <c r="AI23" s="6">
        <f>Planilha!$I$33*Cronograma!AH24</f>
        <v>48589.32</v>
      </c>
      <c r="AJ23" s="6"/>
      <c r="AK23" s="6"/>
      <c r="AL23" s="6"/>
      <c r="AM23" s="7"/>
      <c r="AN23" s="6">
        <f>Planilha!$I$33*Cronograma!AM24</f>
        <v>42225.26</v>
      </c>
      <c r="AO23" s="6"/>
      <c r="AP23" s="6"/>
      <c r="AQ23" s="6"/>
      <c r="AR23" s="7"/>
      <c r="AS23" s="6">
        <f>Planilha!$I$33*Cronograma!AR24</f>
        <v>42768.82</v>
      </c>
      <c r="AT23" s="6"/>
      <c r="AU23" s="6"/>
      <c r="AV23" s="6"/>
      <c r="AW23" s="7"/>
      <c r="AX23" s="6">
        <f>Planilha!$I$33*Cronograma!AW24</f>
        <v>48498.73</v>
      </c>
      <c r="AY23" s="6"/>
      <c r="AZ23" s="6"/>
      <c r="BA23" s="6"/>
      <c r="BB23" s="7"/>
      <c r="BC23" s="6">
        <f>Planilha!$I$33*Cronograma!BB24</f>
        <v>52951.05</v>
      </c>
      <c r="BD23" s="6"/>
      <c r="BE23" s="6"/>
      <c r="BF23" s="6"/>
      <c r="BG23" s="7"/>
      <c r="BH23" s="6">
        <f>Planilha!$I$33*Cronograma!BG24</f>
        <v>114467.91</v>
      </c>
      <c r="BI23" s="6"/>
      <c r="BJ23" s="6"/>
      <c r="BK23" s="6"/>
      <c r="BL23" s="7"/>
      <c r="BM23" s="6">
        <f>Planilha!$I$33*Cronograma!BL24</f>
        <v>72758.47</v>
      </c>
      <c r="BN23" s="6"/>
      <c r="BO23" s="6"/>
      <c r="BP23" s="6"/>
      <c r="BQ23" s="7"/>
      <c r="BR23" s="6">
        <f>Planilha!$I$33*Cronograma!BQ24</f>
        <v>62025.74</v>
      </c>
      <c r="BS23" s="6"/>
      <c r="BT23" s="6"/>
      <c r="BU23" s="6"/>
      <c r="BV23" s="7"/>
      <c r="BW23" s="6">
        <f>Planilha!$I$33*Cronograma!BV24</f>
        <v>58904.02</v>
      </c>
      <c r="BX23" s="6"/>
      <c r="BY23" s="6"/>
      <c r="BZ23" s="6"/>
      <c r="CA23" s="7"/>
      <c r="CB23" s="6">
        <f>Planilha!$I$33*Cronograma!CA24</f>
        <v>43491.78</v>
      </c>
      <c r="CC23" s="6"/>
      <c r="CD23" s="6"/>
      <c r="CE23" s="6"/>
      <c r="CF23" s="7"/>
      <c r="CG23" s="6">
        <f>Planilha!$I$33*Cronograma!CF24</f>
        <v>39405.69</v>
      </c>
      <c r="CH23" s="6"/>
      <c r="CI23" s="6"/>
      <c r="CJ23" s="6"/>
      <c r="CK23" s="7"/>
      <c r="CL23" s="6">
        <f>Planilha!$I$33*Cronograma!CK24</f>
        <v>42891.99</v>
      </c>
      <c r="CM23" s="6"/>
      <c r="CN23" s="6"/>
      <c r="CO23" s="6"/>
      <c r="CP23" s="7"/>
      <c r="CQ23" s="6">
        <f>Planilha!$I$33*Cronograma!CP24</f>
        <v>41036.379999999997</v>
      </c>
      <c r="CR23" s="6"/>
      <c r="CS23" s="6"/>
      <c r="CT23" s="6"/>
      <c r="CU23" s="7"/>
      <c r="CV23" s="6">
        <f>Planilha!$I$33*Cronograma!CU24</f>
        <v>41861.1</v>
      </c>
      <c r="CW23" s="6"/>
      <c r="CX23" s="6"/>
      <c r="CY23" s="6"/>
      <c r="CZ23" s="7"/>
      <c r="DA23" s="6">
        <f>Planilha!$I$33*Cronograma!CZ24</f>
        <v>46305.81</v>
      </c>
      <c r="DB23" s="6"/>
      <c r="DC23" s="6"/>
      <c r="DD23" s="6"/>
      <c r="DE23" s="7"/>
      <c r="DF23" s="6">
        <f>Planilha!$I$33*Cronograma!DE24</f>
        <v>138633.98000000001</v>
      </c>
      <c r="DG23" s="6"/>
      <c r="DH23" s="6"/>
      <c r="DI23" s="6"/>
      <c r="DJ23" s="7"/>
      <c r="DK23" s="6">
        <f>Planilha!$I$33*Cronograma!DJ24</f>
        <v>198916.18</v>
      </c>
      <c r="DL23" s="6"/>
      <c r="DM23" s="6"/>
      <c r="DN23" s="6"/>
      <c r="DO23" s="7"/>
      <c r="DP23" s="6">
        <f>Planilha!$I$33*Cronograma!DO24</f>
        <v>106201.94</v>
      </c>
      <c r="DQ23" s="6"/>
      <c r="DR23" s="6"/>
      <c r="DS23" s="6"/>
      <c r="DT23" s="7"/>
      <c r="DU23" s="6">
        <f>Planilha!$I$33*Cronograma!DT24+0.03</f>
        <v>20430.830000000002</v>
      </c>
      <c r="DV23" s="6"/>
      <c r="DW23" s="6"/>
      <c r="DX23" s="6"/>
      <c r="DY23" s="7"/>
      <c r="DZ23" s="6">
        <f>Planilha!$I$33*Cronograma!DY24</f>
        <v>0</v>
      </c>
      <c r="EA23" s="6"/>
      <c r="EB23" s="6"/>
      <c r="EC23" s="6"/>
      <c r="ED23" s="7"/>
      <c r="EE23" s="6">
        <f>Planilha!$I$33*Cronograma!ED24</f>
        <v>0</v>
      </c>
      <c r="EF23" s="6"/>
      <c r="EG23" s="6"/>
      <c r="EH23" s="6"/>
      <c r="EI23" s="7"/>
      <c r="EJ23" s="6">
        <f>Planilha!$I$33*Cronograma!EI24</f>
        <v>0</v>
      </c>
      <c r="EK23" s="6"/>
      <c r="EL23" s="6"/>
      <c r="EM23" s="6"/>
      <c r="EN23" s="7"/>
      <c r="EO23" s="6">
        <f>Planilha!$I$33*Cronograma!EN24</f>
        <v>0</v>
      </c>
      <c r="EP23" s="6"/>
      <c r="EQ23" s="6"/>
      <c r="ER23" s="6"/>
      <c r="ES23" s="7"/>
      <c r="ET23" s="6">
        <f>Planilha!$I$33*Cronograma!ES24</f>
        <v>0</v>
      </c>
      <c r="EU23" s="6"/>
      <c r="EV23" s="6"/>
      <c r="EW23" s="6"/>
      <c r="EX23" s="7"/>
      <c r="EY23" s="6">
        <f>Planilha!$I$33*Cronograma!EX24</f>
        <v>0</v>
      </c>
      <c r="EZ23" s="6"/>
      <c r="FA23" s="6"/>
      <c r="FB23" s="6"/>
      <c r="FC23" s="7"/>
      <c r="FD23" s="6">
        <f>Planilha!$I$33*Cronograma!FC24</f>
        <v>0</v>
      </c>
      <c r="FE23" s="6"/>
      <c r="FF23" s="6"/>
      <c r="FG23" s="6"/>
      <c r="FH23" s="7"/>
      <c r="FI23" s="6">
        <f>Planilha!$I$33*Cronograma!FH24</f>
        <v>0</v>
      </c>
      <c r="FJ23" s="6"/>
      <c r="FK23" s="6"/>
      <c r="FL23" s="6"/>
      <c r="FM23" s="7"/>
      <c r="FN23" s="6">
        <f>Planilha!$I$33*Cronograma!FM24</f>
        <v>0</v>
      </c>
      <c r="FO23" s="6"/>
      <c r="FP23" s="6"/>
      <c r="FQ23" s="6"/>
      <c r="FR23" s="7"/>
      <c r="FS23" s="6">
        <f>Planilha!$I$33*Cronograma!FR24</f>
        <v>0</v>
      </c>
      <c r="FT23" s="6"/>
      <c r="FU23" s="6"/>
      <c r="FV23" s="6"/>
      <c r="FW23" s="7"/>
      <c r="FX23" s="6">
        <f>Planilha!$I$33*Cronograma!FW24</f>
        <v>0</v>
      </c>
      <c r="FY23" s="6"/>
      <c r="FZ23" s="6"/>
      <c r="GA23" s="6"/>
      <c r="GB23" s="7"/>
      <c r="GC23" s="6">
        <f>Planilha!$I$33*Cronograma!GB24</f>
        <v>0</v>
      </c>
      <c r="GD23" s="6"/>
      <c r="GE23" s="6"/>
      <c r="GF23" s="6"/>
      <c r="GG23" s="7"/>
      <c r="GH23" s="6">
        <f>Planilha!$I$33*Cronograma!GG24</f>
        <v>0</v>
      </c>
      <c r="GI23" s="6"/>
      <c r="GJ23" s="6"/>
      <c r="GK23" s="6"/>
      <c r="GL23" s="7"/>
      <c r="GM23" s="6">
        <f>Planilha!$I$33*Cronograma!GL24</f>
        <v>0</v>
      </c>
      <c r="GN23" s="6"/>
      <c r="GO23" s="6"/>
      <c r="GP23" s="6"/>
      <c r="GQ23" s="7"/>
      <c r="GR23" s="6">
        <f>Planilha!$I$33*Cronograma!GQ24</f>
        <v>0</v>
      </c>
      <c r="GS23" s="6"/>
      <c r="GT23" s="6"/>
      <c r="GU23" s="6"/>
      <c r="GV23" s="7"/>
      <c r="GW23" s="6">
        <f>Planilha!$I$33*Cronograma!GV24</f>
        <v>0</v>
      </c>
      <c r="GX23" s="6"/>
      <c r="GY23" s="6"/>
      <c r="GZ23" s="6"/>
      <c r="HA23" s="7"/>
      <c r="HB23" s="6">
        <f>Planilha!$I$33*Cronograma!HA24</f>
        <v>0</v>
      </c>
      <c r="HC23" s="6"/>
      <c r="HD23" s="6"/>
      <c r="HE23" s="6"/>
      <c r="HF23" s="7"/>
      <c r="HG23" s="6">
        <f>Planilha!$I$33*Cronograma!HF24</f>
        <v>0</v>
      </c>
      <c r="HH23" s="6"/>
      <c r="HI23" s="6"/>
      <c r="HJ23" s="6"/>
      <c r="HK23" s="7"/>
      <c r="HL23" s="6">
        <f>Planilha!$I$33*Cronograma!HK24</f>
        <v>0</v>
      </c>
      <c r="HM23" s="6"/>
      <c r="HN23" s="6"/>
      <c r="HO23" s="6"/>
      <c r="HP23" s="178">
        <f>SUM(D23:HO23)</f>
        <v>1782489.28</v>
      </c>
    </row>
    <row r="24" spans="1:224" s="409" customFormat="1" ht="9" x14ac:dyDescent="0.15">
      <c r="A24" s="561"/>
      <c r="B24" s="562"/>
      <c r="C24" s="563"/>
      <c r="D24" s="568">
        <f>D93</f>
        <v>4.76187E-2</v>
      </c>
      <c r="E24" s="569"/>
      <c r="F24" s="569"/>
      <c r="G24" s="569"/>
      <c r="H24" s="569"/>
      <c r="I24" s="568">
        <f>I93</f>
        <v>0.10894822999999999</v>
      </c>
      <c r="J24" s="569"/>
      <c r="K24" s="569"/>
      <c r="L24" s="569"/>
      <c r="M24" s="569"/>
      <c r="N24" s="568">
        <f>N93</f>
        <v>3.6834100000000002E-2</v>
      </c>
      <c r="O24" s="569"/>
      <c r="P24" s="569"/>
      <c r="Q24" s="569"/>
      <c r="R24" s="569"/>
      <c r="S24" s="568">
        <f>S93</f>
        <v>4.3818759999999998E-2</v>
      </c>
      <c r="T24" s="569"/>
      <c r="U24" s="569"/>
      <c r="V24" s="569"/>
      <c r="W24" s="569"/>
      <c r="X24" s="568">
        <f>X93</f>
        <v>2.9680809999999998E-2</v>
      </c>
      <c r="Y24" s="569"/>
      <c r="Z24" s="569"/>
      <c r="AA24" s="569"/>
      <c r="AB24" s="569"/>
      <c r="AC24" s="568">
        <f>AC93</f>
        <v>2.4895980000000002E-2</v>
      </c>
      <c r="AD24" s="569"/>
      <c r="AE24" s="569"/>
      <c r="AF24" s="569"/>
      <c r="AG24" s="569"/>
      <c r="AH24" s="568">
        <f>AH93</f>
        <v>2.7259249999999999E-2</v>
      </c>
      <c r="AI24" s="569"/>
      <c r="AJ24" s="569"/>
      <c r="AK24" s="569"/>
      <c r="AL24" s="569"/>
      <c r="AM24" s="568">
        <f>AM93</f>
        <v>2.368893E-2</v>
      </c>
      <c r="AN24" s="569"/>
      <c r="AO24" s="569"/>
      <c r="AP24" s="569"/>
      <c r="AQ24" s="569"/>
      <c r="AR24" s="568">
        <f>AR93</f>
        <v>2.399387E-2</v>
      </c>
      <c r="AS24" s="569"/>
      <c r="AT24" s="569"/>
      <c r="AU24" s="569"/>
      <c r="AV24" s="569"/>
      <c r="AW24" s="568">
        <f>AW93</f>
        <v>2.7208429999999999E-2</v>
      </c>
      <c r="AX24" s="569"/>
      <c r="AY24" s="569"/>
      <c r="AZ24" s="569"/>
      <c r="BA24" s="569"/>
      <c r="BB24" s="568">
        <f>BB93</f>
        <v>2.9706239999999998E-2</v>
      </c>
      <c r="BC24" s="569"/>
      <c r="BD24" s="569"/>
      <c r="BE24" s="569"/>
      <c r="BF24" s="569"/>
      <c r="BG24" s="568">
        <f>BG93</f>
        <v>6.4218010000000006E-2</v>
      </c>
      <c r="BH24" s="569"/>
      <c r="BI24" s="569"/>
      <c r="BJ24" s="569"/>
      <c r="BK24" s="569"/>
      <c r="BL24" s="568">
        <f>BL93</f>
        <v>4.0818460000000001E-2</v>
      </c>
      <c r="BM24" s="569"/>
      <c r="BN24" s="569"/>
      <c r="BO24" s="569"/>
      <c r="BP24" s="569"/>
      <c r="BQ24" s="568">
        <f>BQ93</f>
        <v>3.4797260000000003E-2</v>
      </c>
      <c r="BR24" s="569"/>
      <c r="BS24" s="569"/>
      <c r="BT24" s="569"/>
      <c r="BU24" s="569"/>
      <c r="BV24" s="568">
        <f>BV93</f>
        <v>3.3045930000000001E-2</v>
      </c>
      <c r="BW24" s="569"/>
      <c r="BX24" s="569"/>
      <c r="BY24" s="569"/>
      <c r="BZ24" s="569"/>
      <c r="CA24" s="568">
        <f>CA93</f>
        <v>2.4399460000000001E-2</v>
      </c>
      <c r="CB24" s="569"/>
      <c r="CC24" s="569"/>
      <c r="CD24" s="569"/>
      <c r="CE24" s="569"/>
      <c r="CF24" s="568">
        <f>CF93</f>
        <v>2.2107109999999999E-2</v>
      </c>
      <c r="CG24" s="569"/>
      <c r="CH24" s="569"/>
      <c r="CI24" s="569"/>
      <c r="CJ24" s="569"/>
      <c r="CK24" s="568">
        <f>CK93</f>
        <v>2.4062969999999999E-2</v>
      </c>
      <c r="CL24" s="569"/>
      <c r="CM24" s="569"/>
      <c r="CN24" s="569"/>
      <c r="CO24" s="569"/>
      <c r="CP24" s="568">
        <f>CP93</f>
        <v>2.3021949999999999E-2</v>
      </c>
      <c r="CQ24" s="569"/>
      <c r="CR24" s="569"/>
      <c r="CS24" s="569"/>
      <c r="CT24" s="569"/>
      <c r="CU24" s="568">
        <f>CU93</f>
        <v>2.3484629999999999E-2</v>
      </c>
      <c r="CV24" s="569"/>
      <c r="CW24" s="569"/>
      <c r="CX24" s="569"/>
      <c r="CY24" s="569"/>
      <c r="CZ24" s="568">
        <f>CZ93</f>
        <v>2.5978169999999998E-2</v>
      </c>
      <c r="DA24" s="569"/>
      <c r="DB24" s="569"/>
      <c r="DC24" s="569"/>
      <c r="DD24" s="569"/>
      <c r="DE24" s="568">
        <f>DE93</f>
        <v>7.7775490000000003E-2</v>
      </c>
      <c r="DF24" s="569"/>
      <c r="DG24" s="569"/>
      <c r="DH24" s="569"/>
      <c r="DI24" s="569"/>
      <c r="DJ24" s="568">
        <f>DJ93</f>
        <v>0.1115946</v>
      </c>
      <c r="DK24" s="569"/>
      <c r="DL24" s="569"/>
      <c r="DM24" s="569"/>
      <c r="DN24" s="569"/>
      <c r="DO24" s="568">
        <f>DO93</f>
        <v>5.9580689999999999E-2</v>
      </c>
      <c r="DP24" s="569"/>
      <c r="DQ24" s="569"/>
      <c r="DR24" s="569"/>
      <c r="DS24" s="569"/>
      <c r="DT24" s="568">
        <f>DT93</f>
        <v>1.146195E-2</v>
      </c>
      <c r="DU24" s="569"/>
      <c r="DV24" s="569"/>
      <c r="DW24" s="569"/>
      <c r="DX24" s="569"/>
      <c r="DY24" s="568">
        <f>DY93</f>
        <v>0</v>
      </c>
      <c r="DZ24" s="569"/>
      <c r="EA24" s="569"/>
      <c r="EB24" s="569"/>
      <c r="EC24" s="569"/>
      <c r="ED24" s="568">
        <f>ED93</f>
        <v>0</v>
      </c>
      <c r="EE24" s="569"/>
      <c r="EF24" s="569"/>
      <c r="EG24" s="569"/>
      <c r="EH24" s="569"/>
      <c r="EI24" s="568">
        <f>EI93</f>
        <v>0</v>
      </c>
      <c r="EJ24" s="569"/>
      <c r="EK24" s="569"/>
      <c r="EL24" s="569"/>
      <c r="EM24" s="569"/>
      <c r="EN24" s="568">
        <f>EN93</f>
        <v>0</v>
      </c>
      <c r="EO24" s="569"/>
      <c r="EP24" s="569"/>
      <c r="EQ24" s="569"/>
      <c r="ER24" s="569"/>
      <c r="ES24" s="568">
        <f>ES93</f>
        <v>0</v>
      </c>
      <c r="ET24" s="569"/>
      <c r="EU24" s="569"/>
      <c r="EV24" s="569"/>
      <c r="EW24" s="569"/>
      <c r="EX24" s="568">
        <f>EX93</f>
        <v>0</v>
      </c>
      <c r="EY24" s="569"/>
      <c r="EZ24" s="569"/>
      <c r="FA24" s="569"/>
      <c r="FB24" s="569"/>
      <c r="FC24" s="568">
        <f>FC93</f>
        <v>0</v>
      </c>
      <c r="FD24" s="569"/>
      <c r="FE24" s="569"/>
      <c r="FF24" s="569"/>
      <c r="FG24" s="569"/>
      <c r="FH24" s="568">
        <f>FH93</f>
        <v>0</v>
      </c>
      <c r="FI24" s="569"/>
      <c r="FJ24" s="569"/>
      <c r="FK24" s="569"/>
      <c r="FL24" s="569"/>
      <c r="FM24" s="568">
        <f>FM93</f>
        <v>0</v>
      </c>
      <c r="FN24" s="569"/>
      <c r="FO24" s="569"/>
      <c r="FP24" s="569"/>
      <c r="FQ24" s="569"/>
      <c r="FR24" s="568">
        <f>FR93</f>
        <v>0</v>
      </c>
      <c r="FS24" s="569"/>
      <c r="FT24" s="569"/>
      <c r="FU24" s="569"/>
      <c r="FV24" s="569"/>
      <c r="FW24" s="568">
        <f>FW93</f>
        <v>0</v>
      </c>
      <c r="FX24" s="569"/>
      <c r="FY24" s="569"/>
      <c r="FZ24" s="569"/>
      <c r="GA24" s="569"/>
      <c r="GB24" s="568">
        <f>GB93</f>
        <v>0</v>
      </c>
      <c r="GC24" s="569"/>
      <c r="GD24" s="569"/>
      <c r="GE24" s="569"/>
      <c r="GF24" s="569"/>
      <c r="GG24" s="568">
        <f>GG93</f>
        <v>0</v>
      </c>
      <c r="GH24" s="569"/>
      <c r="GI24" s="569"/>
      <c r="GJ24" s="569"/>
      <c r="GK24" s="569"/>
      <c r="GL24" s="568">
        <f>GL93</f>
        <v>0</v>
      </c>
      <c r="GM24" s="569"/>
      <c r="GN24" s="569"/>
      <c r="GO24" s="569"/>
      <c r="GP24" s="569"/>
      <c r="GQ24" s="568">
        <f>GQ93</f>
        <v>0</v>
      </c>
      <c r="GR24" s="569"/>
      <c r="GS24" s="569"/>
      <c r="GT24" s="569"/>
      <c r="GU24" s="569"/>
      <c r="GV24" s="568">
        <f>GV93</f>
        <v>0</v>
      </c>
      <c r="GW24" s="569"/>
      <c r="GX24" s="569"/>
      <c r="GY24" s="569"/>
      <c r="GZ24" s="569"/>
      <c r="HA24" s="568">
        <f>HA93</f>
        <v>0</v>
      </c>
      <c r="HB24" s="569"/>
      <c r="HC24" s="569"/>
      <c r="HD24" s="569"/>
      <c r="HE24" s="569"/>
      <c r="HF24" s="568">
        <f>HF93</f>
        <v>0</v>
      </c>
      <c r="HG24" s="569"/>
      <c r="HH24" s="569"/>
      <c r="HI24" s="569"/>
      <c r="HJ24" s="569"/>
      <c r="HK24" s="568">
        <f>HK93</f>
        <v>0</v>
      </c>
      <c r="HL24" s="569"/>
      <c r="HM24" s="564"/>
      <c r="HN24" s="564"/>
      <c r="HO24" s="564"/>
      <c r="HP24" s="565" t="str">
        <f>IF(Planilha!I33&lt;&gt;HP23,"VERIFIQUE","")</f>
        <v/>
      </c>
    </row>
    <row r="25" spans="1:224" ht="9" x14ac:dyDescent="0.15">
      <c r="A25" s="175" t="str">
        <f>Planilha!C35</f>
        <v>03</v>
      </c>
      <c r="B25" s="156"/>
      <c r="C25" s="180"/>
      <c r="D25" s="599"/>
      <c r="E25" s="600"/>
      <c r="F25" s="600"/>
      <c r="G25" s="600"/>
      <c r="H25" s="600"/>
      <c r="I25" s="599"/>
      <c r="J25" s="600"/>
      <c r="K25" s="601"/>
      <c r="L25" s="601"/>
      <c r="M25" s="601"/>
      <c r="N25" s="599"/>
      <c r="O25" s="600"/>
      <c r="P25" s="602"/>
      <c r="Q25" s="602"/>
      <c r="R25" s="602"/>
      <c r="S25" s="599"/>
      <c r="T25" s="600"/>
      <c r="U25" s="602"/>
      <c r="V25" s="602"/>
      <c r="W25" s="602"/>
      <c r="X25" s="599"/>
      <c r="Y25" s="600"/>
      <c r="Z25" s="602"/>
      <c r="AA25" s="602"/>
      <c r="AB25" s="602"/>
      <c r="AC25" s="599"/>
      <c r="AD25" s="600"/>
      <c r="AE25" s="602"/>
      <c r="AF25" s="602"/>
      <c r="AG25" s="602"/>
      <c r="AH25" s="599"/>
      <c r="AI25" s="600"/>
      <c r="AJ25" s="602"/>
      <c r="AK25" s="602"/>
      <c r="AL25" s="602"/>
      <c r="AM25" s="599"/>
      <c r="AN25" s="600"/>
      <c r="AO25" s="602"/>
      <c r="AP25" s="602"/>
      <c r="AQ25" s="602"/>
      <c r="AR25" s="599"/>
      <c r="AS25" s="600"/>
      <c r="AT25" s="602"/>
      <c r="AU25" s="602"/>
      <c r="AV25" s="602"/>
      <c r="AW25" s="599"/>
      <c r="AX25" s="600"/>
      <c r="AY25" s="602"/>
      <c r="AZ25" s="602"/>
      <c r="BA25" s="602"/>
      <c r="BB25" s="599"/>
      <c r="BC25" s="600"/>
      <c r="BD25" s="602"/>
      <c r="BE25" s="602"/>
      <c r="BF25" s="602"/>
      <c r="BG25" s="599"/>
      <c r="BH25" s="600"/>
      <c r="BI25" s="602"/>
      <c r="BJ25" s="602"/>
      <c r="BK25" s="602"/>
      <c r="BL25" s="599"/>
      <c r="BM25" s="600"/>
      <c r="BN25" s="602"/>
      <c r="BO25" s="602"/>
      <c r="BP25" s="602"/>
      <c r="BQ25" s="599"/>
      <c r="BR25" s="600"/>
      <c r="BS25" s="602"/>
      <c r="BT25" s="602"/>
      <c r="BU25" s="602"/>
      <c r="BV25" s="599"/>
      <c r="BW25" s="600"/>
      <c r="BX25" s="602"/>
      <c r="BY25" s="602"/>
      <c r="BZ25" s="602"/>
      <c r="CA25" s="599"/>
      <c r="CB25" s="600"/>
      <c r="CC25" s="602"/>
      <c r="CD25" s="602"/>
      <c r="CE25" s="602"/>
      <c r="CF25" s="599"/>
      <c r="CG25" s="600"/>
      <c r="CH25" s="602"/>
      <c r="CI25" s="602"/>
      <c r="CJ25" s="602"/>
      <c r="CK25" s="599"/>
      <c r="CL25" s="600"/>
      <c r="CM25" s="602"/>
      <c r="CN25" s="602"/>
      <c r="CO25" s="602"/>
      <c r="CP25" s="599"/>
      <c r="CQ25" s="600"/>
      <c r="CR25" s="602"/>
      <c r="CS25" s="602"/>
      <c r="CT25" s="602"/>
      <c r="CU25" s="599"/>
      <c r="CV25" s="600"/>
      <c r="CW25" s="602"/>
      <c r="CX25" s="602"/>
      <c r="CY25" s="602"/>
      <c r="CZ25" s="599"/>
      <c r="DA25" s="600"/>
      <c r="DB25" s="602"/>
      <c r="DC25" s="602"/>
      <c r="DD25" s="602"/>
      <c r="DE25" s="599"/>
      <c r="DF25" s="600"/>
      <c r="DG25" s="602"/>
      <c r="DH25" s="602"/>
      <c r="DI25" s="602"/>
      <c r="DJ25" s="599"/>
      <c r="DK25" s="600"/>
      <c r="DL25" s="602"/>
      <c r="DM25" s="602"/>
      <c r="DN25" s="602"/>
      <c r="DO25" s="599"/>
      <c r="DP25" s="600"/>
      <c r="DQ25" s="602"/>
      <c r="DR25" s="602"/>
      <c r="DS25" s="602"/>
      <c r="DT25" s="599"/>
      <c r="DU25" s="600"/>
      <c r="DV25" s="600"/>
      <c r="DW25" s="600"/>
      <c r="DX25" s="600"/>
      <c r="DY25" s="16"/>
      <c r="DZ25" s="17"/>
      <c r="EA25" s="18"/>
      <c r="EB25" s="18"/>
      <c r="EC25" s="18"/>
      <c r="ED25" s="16"/>
      <c r="EE25" s="17"/>
      <c r="EF25" s="19"/>
      <c r="EG25" s="19"/>
      <c r="EH25" s="19"/>
      <c r="EI25" s="16"/>
      <c r="EJ25" s="17"/>
      <c r="EK25" s="19"/>
      <c r="EL25" s="19"/>
      <c r="EM25" s="19"/>
      <c r="EN25" s="16"/>
      <c r="EO25" s="17"/>
      <c r="EP25" s="19"/>
      <c r="EQ25" s="19"/>
      <c r="ER25" s="19"/>
      <c r="ES25" s="16"/>
      <c r="ET25" s="17"/>
      <c r="EU25" s="19"/>
      <c r="EV25" s="19"/>
      <c r="EW25" s="19"/>
      <c r="EX25" s="16"/>
      <c r="EY25" s="17"/>
      <c r="EZ25" s="19"/>
      <c r="FA25" s="19"/>
      <c r="FB25" s="19"/>
      <c r="FC25" s="16"/>
      <c r="FD25" s="17"/>
      <c r="FE25" s="19"/>
      <c r="FF25" s="19"/>
      <c r="FG25" s="19"/>
      <c r="FH25" s="16"/>
      <c r="FI25" s="17"/>
      <c r="FJ25" s="19"/>
      <c r="FK25" s="19"/>
      <c r="FL25" s="19"/>
      <c r="FM25" s="16"/>
      <c r="FN25" s="17"/>
      <c r="FO25" s="19"/>
      <c r="FP25" s="19"/>
      <c r="FQ25" s="19"/>
      <c r="FR25" s="16"/>
      <c r="FS25" s="17"/>
      <c r="FT25" s="19"/>
      <c r="FU25" s="19"/>
      <c r="FV25" s="19"/>
      <c r="FW25" s="16"/>
      <c r="FX25" s="17"/>
      <c r="FY25" s="19"/>
      <c r="FZ25" s="19"/>
      <c r="GA25" s="19"/>
      <c r="GB25" s="16"/>
      <c r="GC25" s="17"/>
      <c r="GD25" s="19"/>
      <c r="GE25" s="19"/>
      <c r="GF25" s="19"/>
      <c r="GG25" s="16"/>
      <c r="GH25" s="17"/>
      <c r="GI25" s="19"/>
      <c r="GJ25" s="19"/>
      <c r="GK25" s="19"/>
      <c r="GL25" s="16"/>
      <c r="GM25" s="17"/>
      <c r="GN25" s="19"/>
      <c r="GO25" s="19"/>
      <c r="GP25" s="19"/>
      <c r="GQ25" s="16"/>
      <c r="GR25" s="17"/>
      <c r="GS25" s="19"/>
      <c r="GT25" s="19"/>
      <c r="GU25" s="19"/>
      <c r="GV25" s="16"/>
      <c r="GW25" s="17"/>
      <c r="GX25" s="19"/>
      <c r="GY25" s="19"/>
      <c r="GZ25" s="19"/>
      <c r="HA25" s="16"/>
      <c r="HB25" s="17"/>
      <c r="HC25" s="19"/>
      <c r="HD25" s="19"/>
      <c r="HE25" s="19"/>
      <c r="HF25" s="16"/>
      <c r="HG25" s="17"/>
      <c r="HH25" s="19"/>
      <c r="HI25" s="19"/>
      <c r="HJ25" s="19"/>
      <c r="HK25" s="16"/>
      <c r="HL25" s="17"/>
      <c r="HM25" s="19"/>
      <c r="HN25" s="19"/>
      <c r="HO25" s="19"/>
      <c r="HP25" s="176"/>
    </row>
    <row r="26" spans="1:224" ht="9" x14ac:dyDescent="0.15">
      <c r="A26" s="175"/>
      <c r="B26" s="156" t="str">
        <f>Planilha!D35</f>
        <v>DEMAIS SERVIÇOS</v>
      </c>
      <c r="C26" s="181"/>
      <c r="D26" s="7"/>
      <c r="E26" s="6">
        <f>Planilha!$I$48*Cronograma!D27</f>
        <v>76317.570000000007</v>
      </c>
      <c r="F26" s="6"/>
      <c r="G26" s="6"/>
      <c r="H26" s="6"/>
      <c r="I26" s="7"/>
      <c r="J26" s="6">
        <f>Planilha!$I$48*Cronograma!I27</f>
        <v>76317.570000000007</v>
      </c>
      <c r="K26" s="6"/>
      <c r="L26" s="6"/>
      <c r="M26" s="6"/>
      <c r="N26" s="7"/>
      <c r="O26" s="6">
        <f>Planilha!$I$48*Cronograma!N27</f>
        <v>76317.570000000007</v>
      </c>
      <c r="P26" s="6"/>
      <c r="Q26" s="6"/>
      <c r="R26" s="6"/>
      <c r="S26" s="7"/>
      <c r="T26" s="6">
        <f>Planilha!$I$48*Cronograma!S27</f>
        <v>76317.570000000007</v>
      </c>
      <c r="U26" s="6"/>
      <c r="V26" s="6"/>
      <c r="W26" s="6"/>
      <c r="X26" s="7"/>
      <c r="Y26" s="6">
        <f>Planilha!$I$48*Cronograma!X27</f>
        <v>76317.570000000007</v>
      </c>
      <c r="Z26" s="6"/>
      <c r="AA26" s="6"/>
      <c r="AB26" s="6"/>
      <c r="AC26" s="7"/>
      <c r="AD26" s="6">
        <f>Planilha!$I$48*Cronograma!AC27</f>
        <v>76317.570000000007</v>
      </c>
      <c r="AE26" s="6"/>
      <c r="AF26" s="6"/>
      <c r="AG26" s="6"/>
      <c r="AH26" s="7"/>
      <c r="AI26" s="6">
        <f>Planilha!$I$48*Cronograma!AH27</f>
        <v>76317.570000000007</v>
      </c>
      <c r="AJ26" s="6"/>
      <c r="AK26" s="6"/>
      <c r="AL26" s="6"/>
      <c r="AM26" s="7"/>
      <c r="AN26" s="6">
        <f>Planilha!$I$48*Cronograma!AM27</f>
        <v>76317.570000000007</v>
      </c>
      <c r="AO26" s="6"/>
      <c r="AP26" s="6"/>
      <c r="AQ26" s="6"/>
      <c r="AR26" s="7"/>
      <c r="AS26" s="6">
        <f>Planilha!$I$48*Cronograma!AR27</f>
        <v>76317.570000000007</v>
      </c>
      <c r="AT26" s="6"/>
      <c r="AU26" s="6"/>
      <c r="AV26" s="6"/>
      <c r="AW26" s="7"/>
      <c r="AX26" s="6">
        <f>Planilha!$I$48*Cronograma!AW27</f>
        <v>76317.570000000007</v>
      </c>
      <c r="AY26" s="6"/>
      <c r="AZ26" s="6"/>
      <c r="BA26" s="6"/>
      <c r="BB26" s="7"/>
      <c r="BC26" s="6">
        <f>Planilha!$I$48*Cronograma!BB27</f>
        <v>76317.570000000007</v>
      </c>
      <c r="BD26" s="6"/>
      <c r="BE26" s="6"/>
      <c r="BF26" s="6"/>
      <c r="BG26" s="7"/>
      <c r="BH26" s="6">
        <f>Planilha!$I$48*Cronograma!BG27</f>
        <v>76317.570000000007</v>
      </c>
      <c r="BI26" s="6"/>
      <c r="BJ26" s="6"/>
      <c r="BK26" s="6"/>
      <c r="BL26" s="7"/>
      <c r="BM26" s="6">
        <f>Planilha!$I$48*Cronograma!BL27</f>
        <v>76317.570000000007</v>
      </c>
      <c r="BN26" s="6"/>
      <c r="BO26" s="6"/>
      <c r="BP26" s="6"/>
      <c r="BQ26" s="7"/>
      <c r="BR26" s="6">
        <f>Planilha!$I$48*Cronograma!BQ27</f>
        <v>76317.570000000007</v>
      </c>
      <c r="BS26" s="6"/>
      <c r="BT26" s="6"/>
      <c r="BU26" s="6"/>
      <c r="BV26" s="7"/>
      <c r="BW26" s="6">
        <f>Planilha!$I$48*Cronograma!BV27</f>
        <v>76317.570000000007</v>
      </c>
      <c r="BX26" s="6"/>
      <c r="BY26" s="6"/>
      <c r="BZ26" s="6"/>
      <c r="CA26" s="7"/>
      <c r="CB26" s="6">
        <f>Planilha!$I$48*Cronograma!CA27</f>
        <v>76317.570000000007</v>
      </c>
      <c r="CC26" s="6"/>
      <c r="CD26" s="6"/>
      <c r="CE26" s="6"/>
      <c r="CF26" s="7"/>
      <c r="CG26" s="6">
        <f>Planilha!$I$48*Cronograma!CF27</f>
        <v>76317.570000000007</v>
      </c>
      <c r="CH26" s="6"/>
      <c r="CI26" s="6"/>
      <c r="CJ26" s="6"/>
      <c r="CK26" s="7"/>
      <c r="CL26" s="6">
        <f>Planilha!$I$48*Cronograma!CK27</f>
        <v>76317.570000000007</v>
      </c>
      <c r="CM26" s="6"/>
      <c r="CN26" s="6"/>
      <c r="CO26" s="6"/>
      <c r="CP26" s="7"/>
      <c r="CQ26" s="6">
        <f>Planilha!$I$48*Cronograma!CP27</f>
        <v>76317.570000000007</v>
      </c>
      <c r="CR26" s="6"/>
      <c r="CS26" s="6"/>
      <c r="CT26" s="6"/>
      <c r="CU26" s="7"/>
      <c r="CV26" s="6">
        <f>Planilha!$I$48*Cronograma!CU27</f>
        <v>76317.570000000007</v>
      </c>
      <c r="CW26" s="6"/>
      <c r="CX26" s="6"/>
      <c r="CY26" s="6"/>
      <c r="CZ26" s="7"/>
      <c r="DA26" s="6">
        <f>Planilha!$I$48*Cronograma!CZ27</f>
        <v>76317.570000000007</v>
      </c>
      <c r="DB26" s="6"/>
      <c r="DC26" s="6"/>
      <c r="DD26" s="6"/>
      <c r="DE26" s="7"/>
      <c r="DF26" s="6">
        <f>Planilha!$I$48*Cronograma!DE27</f>
        <v>76317.570000000007</v>
      </c>
      <c r="DG26" s="6"/>
      <c r="DH26" s="6"/>
      <c r="DI26" s="6"/>
      <c r="DJ26" s="7"/>
      <c r="DK26" s="6">
        <f>Planilha!$I$48*Cronograma!DJ27</f>
        <v>76317.570000000007</v>
      </c>
      <c r="DL26" s="6"/>
      <c r="DM26" s="6"/>
      <c r="DN26" s="6"/>
      <c r="DO26" s="7"/>
      <c r="DP26" s="6">
        <f>Planilha!$I$48*Cronograma!DO27</f>
        <v>76317.570000000007</v>
      </c>
      <c r="DQ26" s="6"/>
      <c r="DR26" s="6"/>
      <c r="DS26" s="6"/>
      <c r="DT26" s="7"/>
      <c r="DU26" s="6">
        <f>Planilha!$I$48*Cronograma!DT27+0.05</f>
        <v>85905.26</v>
      </c>
      <c r="DV26" s="6"/>
      <c r="DW26" s="6"/>
      <c r="DX26" s="6"/>
      <c r="DY26" s="7"/>
      <c r="DZ26" s="6">
        <f>Planilha!$I$48*Cronograma!DY27</f>
        <v>0</v>
      </c>
      <c r="EA26" s="6"/>
      <c r="EB26" s="6"/>
      <c r="EC26" s="6"/>
      <c r="ED26" s="7"/>
      <c r="EE26" s="6">
        <f>Planilha!$I$48*Cronograma!ED27</f>
        <v>0</v>
      </c>
      <c r="EF26" s="6"/>
      <c r="EG26" s="6"/>
      <c r="EH26" s="6"/>
      <c r="EI26" s="7"/>
      <c r="EJ26" s="6">
        <f>Planilha!$I$48*Cronograma!EI27</f>
        <v>0</v>
      </c>
      <c r="EK26" s="6"/>
      <c r="EL26" s="6"/>
      <c r="EM26" s="6"/>
      <c r="EN26" s="7"/>
      <c r="EO26" s="6">
        <f>Planilha!$I$48*Cronograma!EN27</f>
        <v>0</v>
      </c>
      <c r="EP26" s="6"/>
      <c r="EQ26" s="6"/>
      <c r="ER26" s="6"/>
      <c r="ES26" s="7"/>
      <c r="ET26" s="6">
        <f>Planilha!$I$48*Cronograma!ES27</f>
        <v>0</v>
      </c>
      <c r="EU26" s="6"/>
      <c r="EV26" s="6"/>
      <c r="EW26" s="6"/>
      <c r="EX26" s="7"/>
      <c r="EY26" s="6">
        <f>Planilha!$I$48*Cronograma!EX27</f>
        <v>0</v>
      </c>
      <c r="EZ26" s="6"/>
      <c r="FA26" s="6"/>
      <c r="FB26" s="6"/>
      <c r="FC26" s="7"/>
      <c r="FD26" s="6">
        <f>Planilha!$I$48*Cronograma!FC27</f>
        <v>0</v>
      </c>
      <c r="FE26" s="6"/>
      <c r="FF26" s="6"/>
      <c r="FG26" s="6"/>
      <c r="FH26" s="7"/>
      <c r="FI26" s="6">
        <f>Planilha!$I$48*Cronograma!FH27</f>
        <v>0</v>
      </c>
      <c r="FJ26" s="6"/>
      <c r="FK26" s="6"/>
      <c r="FL26" s="6"/>
      <c r="FM26" s="7"/>
      <c r="FN26" s="6">
        <f>Planilha!$I$48*Cronograma!FM27</f>
        <v>0</v>
      </c>
      <c r="FO26" s="6"/>
      <c r="FP26" s="6"/>
      <c r="FQ26" s="6"/>
      <c r="FR26" s="7"/>
      <c r="FS26" s="6">
        <f>Planilha!$I$48*Cronograma!FR27</f>
        <v>0</v>
      </c>
      <c r="FT26" s="6"/>
      <c r="FU26" s="6"/>
      <c r="FV26" s="6"/>
      <c r="FW26" s="7"/>
      <c r="FX26" s="6">
        <f>Planilha!$I$48*Cronograma!FW27</f>
        <v>0</v>
      </c>
      <c r="FY26" s="6"/>
      <c r="FZ26" s="6"/>
      <c r="GA26" s="6"/>
      <c r="GB26" s="7"/>
      <c r="GC26" s="6">
        <f>Planilha!$I$48*Cronograma!GB27</f>
        <v>0</v>
      </c>
      <c r="GD26" s="6"/>
      <c r="GE26" s="6"/>
      <c r="GF26" s="6"/>
      <c r="GG26" s="7"/>
      <c r="GH26" s="6">
        <f>Planilha!$I$48*Cronograma!GG27</f>
        <v>0</v>
      </c>
      <c r="GI26" s="6"/>
      <c r="GJ26" s="6"/>
      <c r="GK26" s="6"/>
      <c r="GL26" s="7"/>
      <c r="GM26" s="6">
        <f>Planilha!$I$48*Cronograma!GL27</f>
        <v>0</v>
      </c>
      <c r="GN26" s="6"/>
      <c r="GO26" s="6"/>
      <c r="GP26" s="6"/>
      <c r="GQ26" s="7"/>
      <c r="GR26" s="6">
        <f>Planilha!$I$48*Cronograma!GQ27</f>
        <v>0</v>
      </c>
      <c r="GS26" s="6"/>
      <c r="GT26" s="6"/>
      <c r="GU26" s="6"/>
      <c r="GV26" s="7"/>
      <c r="GW26" s="6">
        <f>Planilha!$I$48*Cronograma!GV27</f>
        <v>0</v>
      </c>
      <c r="GX26" s="6"/>
      <c r="GY26" s="6"/>
      <c r="GZ26" s="6"/>
      <c r="HA26" s="7"/>
      <c r="HB26" s="6">
        <f>Planilha!$I$48*Cronograma!HA27</f>
        <v>0</v>
      </c>
      <c r="HC26" s="6"/>
      <c r="HD26" s="6"/>
      <c r="HE26" s="6"/>
      <c r="HF26" s="7"/>
      <c r="HG26" s="6">
        <f>Planilha!$I$48*Cronograma!HF27</f>
        <v>0</v>
      </c>
      <c r="HH26" s="6"/>
      <c r="HI26" s="6"/>
      <c r="HJ26" s="6"/>
      <c r="HK26" s="7"/>
      <c r="HL26" s="6">
        <f>Planilha!$I$48*Cronograma!HK27</f>
        <v>0</v>
      </c>
      <c r="HM26" s="6"/>
      <c r="HN26" s="6"/>
      <c r="HO26" s="6"/>
      <c r="HP26" s="178">
        <f>SUM(D26:HO26)</f>
        <v>1917526.94</v>
      </c>
    </row>
    <row r="27" spans="1:224" ht="9" x14ac:dyDescent="0.15">
      <c r="A27" s="179"/>
      <c r="B27" s="183"/>
      <c r="C27" s="182"/>
      <c r="D27" s="146">
        <v>3.9800000000000002E-2</v>
      </c>
      <c r="E27" s="147"/>
      <c r="F27" s="147"/>
      <c r="G27" s="147"/>
      <c r="H27" s="147"/>
      <c r="I27" s="146">
        <v>3.9800000000000002E-2</v>
      </c>
      <c r="J27" s="147"/>
      <c r="K27" s="147"/>
      <c r="L27" s="147"/>
      <c r="M27" s="147"/>
      <c r="N27" s="146">
        <v>3.9800000000000002E-2</v>
      </c>
      <c r="O27" s="147"/>
      <c r="P27" s="147"/>
      <c r="Q27" s="147"/>
      <c r="R27" s="147"/>
      <c r="S27" s="146">
        <v>3.9800000000000002E-2</v>
      </c>
      <c r="T27" s="147"/>
      <c r="U27" s="147"/>
      <c r="V27" s="147"/>
      <c r="W27" s="147"/>
      <c r="X27" s="146">
        <v>3.9800000000000002E-2</v>
      </c>
      <c r="Y27" s="147"/>
      <c r="Z27" s="147"/>
      <c r="AA27" s="147"/>
      <c r="AB27" s="147"/>
      <c r="AC27" s="146">
        <v>3.9800000000000002E-2</v>
      </c>
      <c r="AD27" s="147"/>
      <c r="AE27" s="147"/>
      <c r="AF27" s="147"/>
      <c r="AG27" s="147"/>
      <c r="AH27" s="146">
        <v>3.9800000000000002E-2</v>
      </c>
      <c r="AI27" s="147"/>
      <c r="AJ27" s="147"/>
      <c r="AK27" s="147"/>
      <c r="AL27" s="147"/>
      <c r="AM27" s="146">
        <v>3.9800000000000002E-2</v>
      </c>
      <c r="AN27" s="147"/>
      <c r="AO27" s="147"/>
      <c r="AP27" s="147"/>
      <c r="AQ27" s="147"/>
      <c r="AR27" s="146">
        <v>3.9800000000000002E-2</v>
      </c>
      <c r="AS27" s="147"/>
      <c r="AT27" s="147"/>
      <c r="AU27" s="147"/>
      <c r="AV27" s="147"/>
      <c r="AW27" s="146">
        <v>3.9800000000000002E-2</v>
      </c>
      <c r="AX27" s="147"/>
      <c r="AY27" s="147"/>
      <c r="AZ27" s="147"/>
      <c r="BA27" s="147"/>
      <c r="BB27" s="146">
        <v>3.9800000000000002E-2</v>
      </c>
      <c r="BC27" s="147"/>
      <c r="BD27" s="147"/>
      <c r="BE27" s="147"/>
      <c r="BF27" s="147"/>
      <c r="BG27" s="146">
        <v>3.9800000000000002E-2</v>
      </c>
      <c r="BH27" s="147"/>
      <c r="BI27" s="147"/>
      <c r="BJ27" s="147"/>
      <c r="BK27" s="147"/>
      <c r="BL27" s="146">
        <v>3.9800000000000002E-2</v>
      </c>
      <c r="BM27" s="147"/>
      <c r="BN27" s="147"/>
      <c r="BO27" s="147"/>
      <c r="BP27" s="147"/>
      <c r="BQ27" s="146">
        <v>3.9800000000000002E-2</v>
      </c>
      <c r="BR27" s="147"/>
      <c r="BS27" s="147"/>
      <c r="BT27" s="147"/>
      <c r="BU27" s="147"/>
      <c r="BV27" s="146">
        <v>3.9800000000000002E-2</v>
      </c>
      <c r="BW27" s="147"/>
      <c r="BX27" s="147"/>
      <c r="BY27" s="147"/>
      <c r="BZ27" s="147"/>
      <c r="CA27" s="146">
        <v>3.9800000000000002E-2</v>
      </c>
      <c r="CB27" s="147"/>
      <c r="CC27" s="147"/>
      <c r="CD27" s="147"/>
      <c r="CE27" s="147"/>
      <c r="CF27" s="146">
        <v>3.9800000000000002E-2</v>
      </c>
      <c r="CG27" s="147"/>
      <c r="CH27" s="147"/>
      <c r="CI27" s="147"/>
      <c r="CJ27" s="147"/>
      <c r="CK27" s="146">
        <v>3.9800000000000002E-2</v>
      </c>
      <c r="CL27" s="147"/>
      <c r="CM27" s="147"/>
      <c r="CN27" s="147"/>
      <c r="CO27" s="147"/>
      <c r="CP27" s="146">
        <v>3.9800000000000002E-2</v>
      </c>
      <c r="CQ27" s="147"/>
      <c r="CR27" s="147"/>
      <c r="CS27" s="147"/>
      <c r="CT27" s="147"/>
      <c r="CU27" s="146">
        <v>3.9800000000000002E-2</v>
      </c>
      <c r="CV27" s="147"/>
      <c r="CW27" s="147"/>
      <c r="CX27" s="147"/>
      <c r="CY27" s="147"/>
      <c r="CZ27" s="146">
        <v>3.9800000000000002E-2</v>
      </c>
      <c r="DA27" s="147"/>
      <c r="DB27" s="147"/>
      <c r="DC27" s="147"/>
      <c r="DD27" s="147"/>
      <c r="DE27" s="146">
        <v>3.9800000000000002E-2</v>
      </c>
      <c r="DF27" s="147"/>
      <c r="DG27" s="147"/>
      <c r="DH27" s="147"/>
      <c r="DI27" s="147"/>
      <c r="DJ27" s="146">
        <v>3.9800000000000002E-2</v>
      </c>
      <c r="DK27" s="147"/>
      <c r="DL27" s="147"/>
      <c r="DM27" s="147"/>
      <c r="DN27" s="147"/>
      <c r="DO27" s="146">
        <v>3.9800000000000002E-2</v>
      </c>
      <c r="DP27" s="147"/>
      <c r="DQ27" s="147"/>
      <c r="DR27" s="147"/>
      <c r="DS27" s="147"/>
      <c r="DT27" s="146">
        <v>4.48E-2</v>
      </c>
      <c r="DU27" s="147"/>
      <c r="DV27" s="147"/>
      <c r="DW27" s="147"/>
      <c r="DX27" s="147"/>
      <c r="DY27" s="146"/>
      <c r="DZ27" s="147"/>
      <c r="EA27" s="147"/>
      <c r="EB27" s="147"/>
      <c r="EC27" s="147"/>
      <c r="ED27" s="146"/>
      <c r="EE27" s="147"/>
      <c r="EF27" s="147"/>
      <c r="EG27" s="147"/>
      <c r="EH27" s="147"/>
      <c r="EI27" s="146"/>
      <c r="EJ27" s="147"/>
      <c r="EK27" s="147"/>
      <c r="EL27" s="147"/>
      <c r="EM27" s="147"/>
      <c r="EN27" s="146"/>
      <c r="EO27" s="147"/>
      <c r="EP27" s="147"/>
      <c r="EQ27" s="147"/>
      <c r="ER27" s="147"/>
      <c r="ES27" s="146"/>
      <c r="ET27" s="147"/>
      <c r="EU27" s="147"/>
      <c r="EV27" s="147"/>
      <c r="EW27" s="147"/>
      <c r="EX27" s="146"/>
      <c r="EY27" s="147"/>
      <c r="EZ27" s="147"/>
      <c r="FA27" s="147"/>
      <c r="FB27" s="147"/>
      <c r="FC27" s="146"/>
      <c r="FD27" s="147"/>
      <c r="FE27" s="147"/>
      <c r="FF27" s="147"/>
      <c r="FG27" s="147"/>
      <c r="FH27" s="146"/>
      <c r="FI27" s="147"/>
      <c r="FJ27" s="147"/>
      <c r="FK27" s="147"/>
      <c r="FL27" s="147"/>
      <c r="FM27" s="146"/>
      <c r="FN27" s="147"/>
      <c r="FO27" s="147"/>
      <c r="FP27" s="147"/>
      <c r="FQ27" s="147"/>
      <c r="FR27" s="146"/>
      <c r="FS27" s="147"/>
      <c r="FT27" s="147"/>
      <c r="FU27" s="147"/>
      <c r="FV27" s="147"/>
      <c r="FW27" s="146"/>
      <c r="FX27" s="147"/>
      <c r="FY27" s="147"/>
      <c r="FZ27" s="147"/>
      <c r="GA27" s="147"/>
      <c r="GB27" s="146"/>
      <c r="GC27" s="147"/>
      <c r="GD27" s="147"/>
      <c r="GE27" s="147"/>
      <c r="GF27" s="147"/>
      <c r="GG27" s="146"/>
      <c r="GH27" s="147"/>
      <c r="GI27" s="147"/>
      <c r="GJ27" s="147"/>
      <c r="GK27" s="147"/>
      <c r="GL27" s="146"/>
      <c r="GM27" s="147"/>
      <c r="GN27" s="147"/>
      <c r="GO27" s="147"/>
      <c r="GP27" s="147"/>
      <c r="GQ27" s="146"/>
      <c r="GR27" s="147"/>
      <c r="GS27" s="147"/>
      <c r="GT27" s="147"/>
      <c r="GU27" s="147"/>
      <c r="GV27" s="146"/>
      <c r="GW27" s="147"/>
      <c r="GX27" s="147"/>
      <c r="GY27" s="147"/>
      <c r="GZ27" s="147"/>
      <c r="HA27" s="146"/>
      <c r="HB27" s="147"/>
      <c r="HC27" s="147"/>
      <c r="HD27" s="147"/>
      <c r="HE27" s="147"/>
      <c r="HF27" s="146"/>
      <c r="HG27" s="147"/>
      <c r="HH27" s="147"/>
      <c r="HI27" s="147"/>
      <c r="HJ27" s="147"/>
      <c r="HK27" s="146"/>
      <c r="HL27" s="147"/>
      <c r="HM27" s="147"/>
      <c r="HN27" s="147"/>
      <c r="HO27" s="147"/>
      <c r="HP27" s="21" t="str">
        <f>IF(Planilha!I48&lt;&gt;HP26,"VERIFIQUE","")</f>
        <v/>
      </c>
    </row>
    <row r="28" spans="1:224" ht="9" x14ac:dyDescent="0.15">
      <c r="A28" s="175" t="str">
        <f>Planilha!C52</f>
        <v>04</v>
      </c>
      <c r="B28" s="156"/>
      <c r="C28" s="180"/>
      <c r="D28" s="16"/>
      <c r="E28" s="17"/>
      <c r="F28" s="17"/>
      <c r="G28" s="17"/>
      <c r="H28" s="17"/>
      <c r="I28" s="599"/>
      <c r="J28" s="600"/>
      <c r="K28" s="601"/>
      <c r="L28" s="601"/>
      <c r="M28" s="601"/>
      <c r="N28" s="603"/>
      <c r="O28" s="604"/>
      <c r="P28" s="605"/>
      <c r="Q28" s="605"/>
      <c r="R28" s="605"/>
      <c r="S28" s="603"/>
      <c r="T28" s="604"/>
      <c r="U28" s="605"/>
      <c r="V28" s="605"/>
      <c r="W28" s="605"/>
      <c r="X28" s="16"/>
      <c r="Y28" s="17"/>
      <c r="Z28" s="19"/>
      <c r="AA28" s="19"/>
      <c r="AB28" s="19"/>
      <c r="AC28" s="16"/>
      <c r="AD28" s="17"/>
      <c r="AE28" s="19"/>
      <c r="AF28" s="19"/>
      <c r="AG28" s="19"/>
      <c r="AH28" s="16"/>
      <c r="AI28" s="17"/>
      <c r="AJ28" s="19"/>
      <c r="AK28" s="19"/>
      <c r="AL28" s="19"/>
      <c r="AM28" s="16"/>
      <c r="AN28" s="17"/>
      <c r="AO28" s="19"/>
      <c r="AP28" s="19"/>
      <c r="AQ28" s="19"/>
      <c r="AR28" s="16"/>
      <c r="AS28" s="17"/>
      <c r="AT28" s="19"/>
      <c r="AU28" s="19"/>
      <c r="AV28" s="19"/>
      <c r="AW28" s="16"/>
      <c r="AX28" s="17"/>
      <c r="AY28" s="19"/>
      <c r="AZ28" s="19"/>
      <c r="BA28" s="19"/>
      <c r="BB28" s="16"/>
      <c r="BC28" s="17"/>
      <c r="BD28" s="19"/>
      <c r="BE28" s="19"/>
      <c r="BF28" s="19"/>
      <c r="BG28" s="16"/>
      <c r="BH28" s="17"/>
      <c r="BI28" s="19"/>
      <c r="BJ28" s="19"/>
      <c r="BK28" s="19"/>
      <c r="BL28" s="16"/>
      <c r="BM28" s="17"/>
      <c r="BN28" s="19"/>
      <c r="BO28" s="19"/>
      <c r="BP28" s="19"/>
      <c r="BQ28" s="16"/>
      <c r="BR28" s="17"/>
      <c r="BS28" s="19"/>
      <c r="BT28" s="19"/>
      <c r="BU28" s="19"/>
      <c r="BV28" s="16"/>
      <c r="BW28" s="17"/>
      <c r="BX28" s="19"/>
      <c r="BY28" s="19"/>
      <c r="BZ28" s="19"/>
      <c r="CA28" s="16"/>
      <c r="CB28" s="17"/>
      <c r="CC28" s="19"/>
      <c r="CD28" s="19"/>
      <c r="CE28" s="19"/>
      <c r="CF28" s="16"/>
      <c r="CG28" s="17"/>
      <c r="CH28" s="19"/>
      <c r="CI28" s="19"/>
      <c r="CJ28" s="19"/>
      <c r="CK28" s="16"/>
      <c r="CL28" s="17"/>
      <c r="CM28" s="19"/>
      <c r="CN28" s="19"/>
      <c r="CO28" s="19"/>
      <c r="CP28" s="16"/>
      <c r="CQ28" s="17"/>
      <c r="CR28" s="19"/>
      <c r="CS28" s="19"/>
      <c r="CT28" s="19"/>
      <c r="CU28" s="16"/>
      <c r="CV28" s="17"/>
      <c r="CW28" s="19"/>
      <c r="CX28" s="19"/>
      <c r="CY28" s="19"/>
      <c r="CZ28" s="16"/>
      <c r="DA28" s="17"/>
      <c r="DB28" s="19"/>
      <c r="DC28" s="19"/>
      <c r="DD28" s="19"/>
      <c r="DE28" s="16"/>
      <c r="DF28" s="17"/>
      <c r="DG28" s="19"/>
      <c r="DH28" s="19"/>
      <c r="DI28" s="19"/>
      <c r="DJ28" s="16"/>
      <c r="DK28" s="17"/>
      <c r="DL28" s="19"/>
      <c r="DM28" s="19"/>
      <c r="DN28" s="19"/>
      <c r="DO28" s="16"/>
      <c r="DP28" s="17"/>
      <c r="DQ28" s="19"/>
      <c r="DR28" s="19"/>
      <c r="DS28" s="19"/>
      <c r="DT28" s="16"/>
      <c r="DU28" s="17"/>
      <c r="DV28" s="17"/>
      <c r="DW28" s="17"/>
      <c r="DX28" s="17"/>
      <c r="DY28" s="16"/>
      <c r="DZ28" s="17"/>
      <c r="EA28" s="18"/>
      <c r="EB28" s="18"/>
      <c r="EC28" s="18"/>
      <c r="ED28" s="16"/>
      <c r="EE28" s="17"/>
      <c r="EF28" s="19"/>
      <c r="EG28" s="19"/>
      <c r="EH28" s="19"/>
      <c r="EI28" s="16"/>
      <c r="EJ28" s="17"/>
      <c r="EK28" s="19"/>
      <c r="EL28" s="19"/>
      <c r="EM28" s="19"/>
      <c r="EN28" s="16"/>
      <c r="EO28" s="17"/>
      <c r="EP28" s="19"/>
      <c r="EQ28" s="19"/>
      <c r="ER28" s="19"/>
      <c r="ES28" s="16"/>
      <c r="ET28" s="17"/>
      <c r="EU28" s="19"/>
      <c r="EV28" s="19"/>
      <c r="EW28" s="19"/>
      <c r="EX28" s="16"/>
      <c r="EY28" s="17"/>
      <c r="EZ28" s="19"/>
      <c r="FA28" s="19"/>
      <c r="FB28" s="19"/>
      <c r="FC28" s="16"/>
      <c r="FD28" s="17"/>
      <c r="FE28" s="19"/>
      <c r="FF28" s="19"/>
      <c r="FG28" s="19"/>
      <c r="FH28" s="16"/>
      <c r="FI28" s="17"/>
      <c r="FJ28" s="19"/>
      <c r="FK28" s="19"/>
      <c r="FL28" s="19"/>
      <c r="FM28" s="16"/>
      <c r="FN28" s="17"/>
      <c r="FO28" s="19"/>
      <c r="FP28" s="19"/>
      <c r="FQ28" s="19"/>
      <c r="FR28" s="16"/>
      <c r="FS28" s="17"/>
      <c r="FT28" s="19"/>
      <c r="FU28" s="19"/>
      <c r="FV28" s="19"/>
      <c r="FW28" s="16"/>
      <c r="FX28" s="17"/>
      <c r="FY28" s="19"/>
      <c r="FZ28" s="19"/>
      <c r="GA28" s="19"/>
      <c r="GB28" s="16"/>
      <c r="GC28" s="17"/>
      <c r="GD28" s="19"/>
      <c r="GE28" s="19"/>
      <c r="GF28" s="19"/>
      <c r="GG28" s="16"/>
      <c r="GH28" s="17"/>
      <c r="GI28" s="19"/>
      <c r="GJ28" s="19"/>
      <c r="GK28" s="19"/>
      <c r="GL28" s="16"/>
      <c r="GM28" s="17"/>
      <c r="GN28" s="19"/>
      <c r="GO28" s="19"/>
      <c r="GP28" s="19"/>
      <c r="GQ28" s="16"/>
      <c r="GR28" s="17"/>
      <c r="GS28" s="19"/>
      <c r="GT28" s="19"/>
      <c r="GU28" s="19"/>
      <c r="GV28" s="16"/>
      <c r="GW28" s="17"/>
      <c r="GX28" s="19"/>
      <c r="GY28" s="19"/>
      <c r="GZ28" s="19"/>
      <c r="HA28" s="16"/>
      <c r="HB28" s="17"/>
      <c r="HC28" s="19"/>
      <c r="HD28" s="19"/>
      <c r="HE28" s="19"/>
      <c r="HF28" s="16"/>
      <c r="HG28" s="17"/>
      <c r="HH28" s="19"/>
      <c r="HI28" s="19"/>
      <c r="HJ28" s="19"/>
      <c r="HK28" s="16"/>
      <c r="HL28" s="17"/>
      <c r="HM28" s="19"/>
      <c r="HN28" s="19"/>
      <c r="HO28" s="19"/>
      <c r="HP28" s="176"/>
    </row>
    <row r="29" spans="1:224" ht="9" x14ac:dyDescent="0.15">
      <c r="A29" s="175"/>
      <c r="B29" s="156" t="str">
        <f>Planilha!D52</f>
        <v>BLOCO 01 - ESTÁGIO 1</v>
      </c>
      <c r="C29" s="181"/>
      <c r="D29" s="7"/>
      <c r="E29" s="6">
        <f>Planilha!$I$88*Cronograma!D30</f>
        <v>0</v>
      </c>
      <c r="F29" s="6"/>
      <c r="G29" s="6"/>
      <c r="H29" s="6"/>
      <c r="I29" s="7"/>
      <c r="J29" s="6">
        <f>Planilha!$I$88*Cronograma!I30</f>
        <v>87858.31</v>
      </c>
      <c r="K29" s="6"/>
      <c r="L29" s="6"/>
      <c r="M29" s="6"/>
      <c r="N29" s="7"/>
      <c r="O29" s="6">
        <f>Planilha!$I$88*Cronograma!N30</f>
        <v>0</v>
      </c>
      <c r="P29" s="6"/>
      <c r="Q29" s="6"/>
      <c r="R29" s="6"/>
      <c r="S29" s="7"/>
      <c r="T29" s="6">
        <f>Planilha!$I$88*Cronograma!S30</f>
        <v>0</v>
      </c>
      <c r="U29" s="6"/>
      <c r="V29" s="6"/>
      <c r="W29" s="6"/>
      <c r="X29" s="7"/>
      <c r="Y29" s="6">
        <f>Planilha!$I$88*Cronograma!X30</f>
        <v>0</v>
      </c>
      <c r="Z29" s="6"/>
      <c r="AA29" s="6"/>
      <c r="AB29" s="6"/>
      <c r="AC29" s="7"/>
      <c r="AD29" s="6">
        <f>Planilha!$I$88*Cronograma!AC30</f>
        <v>0</v>
      </c>
      <c r="AE29" s="6"/>
      <c r="AF29" s="6"/>
      <c r="AG29" s="6"/>
      <c r="AH29" s="7"/>
      <c r="AI29" s="6">
        <f>Planilha!$I$88*Cronograma!AH30</f>
        <v>0</v>
      </c>
      <c r="AJ29" s="6"/>
      <c r="AK29" s="6"/>
      <c r="AL29" s="6"/>
      <c r="AM29" s="7"/>
      <c r="AN29" s="6">
        <f>Planilha!$I$88*Cronograma!AM30</f>
        <v>0</v>
      </c>
      <c r="AO29" s="6"/>
      <c r="AP29" s="6"/>
      <c r="AQ29" s="6"/>
      <c r="AR29" s="7"/>
      <c r="AS29" s="6">
        <f>Planilha!$I$88*Cronograma!AR30</f>
        <v>0</v>
      </c>
      <c r="AT29" s="6"/>
      <c r="AU29" s="6"/>
      <c r="AV29" s="6"/>
      <c r="AW29" s="7"/>
      <c r="AX29" s="6">
        <f>Planilha!$I$88*Cronograma!AW30</f>
        <v>0</v>
      </c>
      <c r="AY29" s="6"/>
      <c r="AZ29" s="6"/>
      <c r="BA29" s="6"/>
      <c r="BB29" s="7"/>
      <c r="BC29" s="6">
        <f>Planilha!$I$88*Cronograma!BB30</f>
        <v>0</v>
      </c>
      <c r="BD29" s="6"/>
      <c r="BE29" s="6"/>
      <c r="BF29" s="6"/>
      <c r="BG29" s="7"/>
      <c r="BH29" s="6">
        <f>Planilha!$I$88*Cronograma!BG30</f>
        <v>0</v>
      </c>
      <c r="BI29" s="6"/>
      <c r="BJ29" s="6"/>
      <c r="BK29" s="6"/>
      <c r="BL29" s="7"/>
      <c r="BM29" s="6">
        <f>Planilha!$I$88*Cronograma!BL30</f>
        <v>0</v>
      </c>
      <c r="BN29" s="6"/>
      <c r="BO29" s="6"/>
      <c r="BP29" s="6"/>
      <c r="BQ29" s="7"/>
      <c r="BR29" s="6">
        <f>Planilha!$I$88*Cronograma!BQ30</f>
        <v>0</v>
      </c>
      <c r="BS29" s="6"/>
      <c r="BT29" s="6"/>
      <c r="BU29" s="6"/>
      <c r="BV29" s="7"/>
      <c r="BW29" s="6">
        <f>Planilha!$I$88*Cronograma!BV30</f>
        <v>0</v>
      </c>
      <c r="BX29" s="6"/>
      <c r="BY29" s="6"/>
      <c r="BZ29" s="6"/>
      <c r="CA29" s="7"/>
      <c r="CB29" s="6">
        <f>Planilha!$I$88*Cronograma!CA30</f>
        <v>0</v>
      </c>
      <c r="CC29" s="6"/>
      <c r="CD29" s="6"/>
      <c r="CE29" s="6"/>
      <c r="CF29" s="7"/>
      <c r="CG29" s="6">
        <f>Planilha!$I$88*Cronograma!CF30</f>
        <v>0</v>
      </c>
      <c r="CH29" s="6"/>
      <c r="CI29" s="6"/>
      <c r="CJ29" s="6"/>
      <c r="CK29" s="7"/>
      <c r="CL29" s="6">
        <f>Planilha!$I$88*Cronograma!CK30</f>
        <v>0</v>
      </c>
      <c r="CM29" s="6"/>
      <c r="CN29" s="6"/>
      <c r="CO29" s="6"/>
      <c r="CP29" s="7"/>
      <c r="CQ29" s="6">
        <f>Planilha!$I$88*Cronograma!CP30</f>
        <v>0</v>
      </c>
      <c r="CR29" s="6"/>
      <c r="CS29" s="6"/>
      <c r="CT29" s="6"/>
      <c r="CU29" s="7"/>
      <c r="CV29" s="6">
        <f>Planilha!$I$88*Cronograma!CU30</f>
        <v>0</v>
      </c>
      <c r="CW29" s="6"/>
      <c r="CX29" s="6"/>
      <c r="CY29" s="6"/>
      <c r="CZ29" s="7"/>
      <c r="DA29" s="6">
        <f>Planilha!$I$88*Cronograma!CZ30</f>
        <v>0</v>
      </c>
      <c r="DB29" s="6"/>
      <c r="DC29" s="6"/>
      <c r="DD29" s="6"/>
      <c r="DE29" s="7"/>
      <c r="DF29" s="6">
        <f>Planilha!$I$88*Cronograma!DE30</f>
        <v>0</v>
      </c>
      <c r="DG29" s="6"/>
      <c r="DH29" s="6"/>
      <c r="DI29" s="6"/>
      <c r="DJ29" s="7"/>
      <c r="DK29" s="6">
        <f>Planilha!$I$88*Cronograma!DJ30</f>
        <v>0</v>
      </c>
      <c r="DL29" s="6"/>
      <c r="DM29" s="6"/>
      <c r="DN29" s="6"/>
      <c r="DO29" s="7"/>
      <c r="DP29" s="6">
        <f>Planilha!$I$88*Cronograma!DO30</f>
        <v>0</v>
      </c>
      <c r="DQ29" s="6"/>
      <c r="DR29" s="6"/>
      <c r="DS29" s="6"/>
      <c r="DT29" s="7"/>
      <c r="DU29" s="6">
        <f>Planilha!$I$88*Cronograma!DT30</f>
        <v>0</v>
      </c>
      <c r="DV29" s="6"/>
      <c r="DW29" s="6"/>
      <c r="DX29" s="6"/>
      <c r="DY29" s="7"/>
      <c r="DZ29" s="6">
        <f>Planilha!$I$88*Cronograma!DY30</f>
        <v>0</v>
      </c>
      <c r="EA29" s="6"/>
      <c r="EB29" s="6"/>
      <c r="EC29" s="6"/>
      <c r="ED29" s="7"/>
      <c r="EE29" s="6">
        <f>Planilha!$I$88*Cronograma!ED30</f>
        <v>0</v>
      </c>
      <c r="EF29" s="6"/>
      <c r="EG29" s="6"/>
      <c r="EH29" s="6"/>
      <c r="EI29" s="7"/>
      <c r="EJ29" s="6">
        <f>Planilha!$I$88*Cronograma!EI30</f>
        <v>0</v>
      </c>
      <c r="EK29" s="6"/>
      <c r="EL29" s="6"/>
      <c r="EM29" s="6"/>
      <c r="EN29" s="7"/>
      <c r="EO29" s="6">
        <f>Planilha!$I$88*Cronograma!EN30</f>
        <v>0</v>
      </c>
      <c r="EP29" s="6"/>
      <c r="EQ29" s="6"/>
      <c r="ER29" s="6"/>
      <c r="ES29" s="7"/>
      <c r="ET29" s="6">
        <f>Planilha!$I$88*Cronograma!ES30</f>
        <v>0</v>
      </c>
      <c r="EU29" s="6"/>
      <c r="EV29" s="6"/>
      <c r="EW29" s="6"/>
      <c r="EX29" s="7"/>
      <c r="EY29" s="6">
        <f>Planilha!$I$88*Cronograma!EX30</f>
        <v>0</v>
      </c>
      <c r="EZ29" s="6"/>
      <c r="FA29" s="6"/>
      <c r="FB29" s="6"/>
      <c r="FC29" s="7"/>
      <c r="FD29" s="6">
        <f>Planilha!$I$88*Cronograma!FC30</f>
        <v>0</v>
      </c>
      <c r="FE29" s="6"/>
      <c r="FF29" s="6"/>
      <c r="FG29" s="6"/>
      <c r="FH29" s="7"/>
      <c r="FI29" s="6">
        <f>Planilha!$I$88*Cronograma!FH30</f>
        <v>0</v>
      </c>
      <c r="FJ29" s="6"/>
      <c r="FK29" s="6"/>
      <c r="FL29" s="6"/>
      <c r="FM29" s="7"/>
      <c r="FN29" s="6">
        <f>Planilha!$I$88*Cronograma!FM30</f>
        <v>0</v>
      </c>
      <c r="FO29" s="6"/>
      <c r="FP29" s="6"/>
      <c r="FQ29" s="6"/>
      <c r="FR29" s="7"/>
      <c r="FS29" s="6">
        <f>Planilha!$I$88*Cronograma!FR30</f>
        <v>0</v>
      </c>
      <c r="FT29" s="6"/>
      <c r="FU29" s="6"/>
      <c r="FV29" s="6"/>
      <c r="FW29" s="7"/>
      <c r="FX29" s="6">
        <f>Planilha!$I$88*Cronograma!FW30</f>
        <v>0</v>
      </c>
      <c r="FY29" s="6"/>
      <c r="FZ29" s="6"/>
      <c r="GA29" s="6"/>
      <c r="GB29" s="7"/>
      <c r="GC29" s="6">
        <f>Planilha!$I$88*Cronograma!GB30</f>
        <v>0</v>
      </c>
      <c r="GD29" s="6"/>
      <c r="GE29" s="6"/>
      <c r="GF29" s="6"/>
      <c r="GG29" s="7"/>
      <c r="GH29" s="6">
        <f>Planilha!$I$88*Cronograma!GG30</f>
        <v>0</v>
      </c>
      <c r="GI29" s="6"/>
      <c r="GJ29" s="6"/>
      <c r="GK29" s="6"/>
      <c r="GL29" s="7"/>
      <c r="GM29" s="6">
        <f>Planilha!$I$88*Cronograma!GL30</f>
        <v>0</v>
      </c>
      <c r="GN29" s="6"/>
      <c r="GO29" s="6"/>
      <c r="GP29" s="6"/>
      <c r="GQ29" s="7"/>
      <c r="GR29" s="6">
        <f>Planilha!$I$88*Cronograma!GQ30</f>
        <v>0</v>
      </c>
      <c r="GS29" s="6"/>
      <c r="GT29" s="6"/>
      <c r="GU29" s="6"/>
      <c r="GV29" s="7"/>
      <c r="GW29" s="6">
        <f>Planilha!$I$88*Cronograma!GV30</f>
        <v>0</v>
      </c>
      <c r="GX29" s="6"/>
      <c r="GY29" s="6"/>
      <c r="GZ29" s="6"/>
      <c r="HA29" s="7"/>
      <c r="HB29" s="6">
        <f>Planilha!$I$88*Cronograma!HA30</f>
        <v>0</v>
      </c>
      <c r="HC29" s="6"/>
      <c r="HD29" s="6"/>
      <c r="HE29" s="6"/>
      <c r="HF29" s="7"/>
      <c r="HG29" s="6">
        <f>Planilha!$I$88*Cronograma!HF30</f>
        <v>0</v>
      </c>
      <c r="HH29" s="6"/>
      <c r="HI29" s="6"/>
      <c r="HJ29" s="6"/>
      <c r="HK29" s="7"/>
      <c r="HL29" s="6">
        <f>Planilha!$I$88*Cronograma!HK30</f>
        <v>0</v>
      </c>
      <c r="HM29" s="6"/>
      <c r="HN29" s="6"/>
      <c r="HO29" s="6"/>
      <c r="HP29" s="178">
        <f>SUM(D29:HO29)</f>
        <v>87858.31</v>
      </c>
    </row>
    <row r="30" spans="1:224" ht="9" x14ac:dyDescent="0.15">
      <c r="A30" s="179"/>
      <c r="B30" s="183"/>
      <c r="C30" s="185"/>
      <c r="D30" s="146"/>
      <c r="E30" s="147"/>
      <c r="F30" s="147"/>
      <c r="G30" s="147"/>
      <c r="H30" s="147"/>
      <c r="I30" s="146">
        <v>1</v>
      </c>
      <c r="J30" s="147"/>
      <c r="K30" s="147"/>
      <c r="L30" s="147"/>
      <c r="M30" s="147"/>
      <c r="N30" s="146"/>
      <c r="O30" s="147"/>
      <c r="P30" s="147"/>
      <c r="Q30" s="147"/>
      <c r="R30" s="147"/>
      <c r="S30" s="146"/>
      <c r="T30" s="147"/>
      <c r="U30" s="147"/>
      <c r="V30" s="147"/>
      <c r="W30" s="147"/>
      <c r="X30" s="146"/>
      <c r="Y30" s="147"/>
      <c r="Z30" s="147"/>
      <c r="AA30" s="147"/>
      <c r="AB30" s="147"/>
      <c r="AC30" s="146"/>
      <c r="AD30" s="147"/>
      <c r="AE30" s="147"/>
      <c r="AF30" s="147"/>
      <c r="AG30" s="147"/>
      <c r="AH30" s="146"/>
      <c r="AI30" s="147"/>
      <c r="AJ30" s="147"/>
      <c r="AK30" s="147"/>
      <c r="AL30" s="147"/>
      <c r="AM30" s="146"/>
      <c r="AN30" s="147"/>
      <c r="AO30" s="147"/>
      <c r="AP30" s="147"/>
      <c r="AQ30" s="147"/>
      <c r="AR30" s="146"/>
      <c r="AS30" s="147"/>
      <c r="AT30" s="147"/>
      <c r="AU30" s="147"/>
      <c r="AV30" s="147"/>
      <c r="AW30" s="146"/>
      <c r="AX30" s="147"/>
      <c r="AY30" s="147"/>
      <c r="AZ30" s="147"/>
      <c r="BA30" s="147"/>
      <c r="BB30" s="146"/>
      <c r="BC30" s="147"/>
      <c r="BD30" s="147"/>
      <c r="BE30" s="147"/>
      <c r="BF30" s="147"/>
      <c r="BG30" s="146"/>
      <c r="BH30" s="147"/>
      <c r="BI30" s="147"/>
      <c r="BJ30" s="147"/>
      <c r="BK30" s="147"/>
      <c r="BL30" s="146"/>
      <c r="BM30" s="147"/>
      <c r="BN30" s="147"/>
      <c r="BO30" s="147"/>
      <c r="BP30" s="147"/>
      <c r="BQ30" s="146"/>
      <c r="BR30" s="147"/>
      <c r="BS30" s="147"/>
      <c r="BT30" s="147"/>
      <c r="BU30" s="147"/>
      <c r="BV30" s="146"/>
      <c r="BW30" s="147"/>
      <c r="BX30" s="147"/>
      <c r="BY30" s="147"/>
      <c r="BZ30" s="147"/>
      <c r="CA30" s="146"/>
      <c r="CB30" s="147"/>
      <c r="CC30" s="147"/>
      <c r="CD30" s="147"/>
      <c r="CE30" s="147"/>
      <c r="CF30" s="146"/>
      <c r="CG30" s="147"/>
      <c r="CH30" s="147"/>
      <c r="CI30" s="147"/>
      <c r="CJ30" s="147"/>
      <c r="CK30" s="146"/>
      <c r="CL30" s="147"/>
      <c r="CM30" s="147"/>
      <c r="CN30" s="147"/>
      <c r="CO30" s="147"/>
      <c r="CP30" s="146"/>
      <c r="CQ30" s="147"/>
      <c r="CR30" s="147"/>
      <c r="CS30" s="147"/>
      <c r="CT30" s="147"/>
      <c r="CU30" s="146"/>
      <c r="CV30" s="147"/>
      <c r="CW30" s="147"/>
      <c r="CX30" s="147"/>
      <c r="CY30" s="147"/>
      <c r="CZ30" s="146"/>
      <c r="DA30" s="147"/>
      <c r="DB30" s="147"/>
      <c r="DC30" s="147"/>
      <c r="DD30" s="147"/>
      <c r="DE30" s="146"/>
      <c r="DF30" s="147"/>
      <c r="DG30" s="147"/>
      <c r="DH30" s="147"/>
      <c r="DI30" s="147"/>
      <c r="DJ30" s="146"/>
      <c r="DK30" s="147"/>
      <c r="DL30" s="147"/>
      <c r="DM30" s="147"/>
      <c r="DN30" s="147"/>
      <c r="DO30" s="146"/>
      <c r="DP30" s="147"/>
      <c r="DQ30" s="147"/>
      <c r="DR30" s="147"/>
      <c r="DS30" s="147"/>
      <c r="DT30" s="146"/>
      <c r="DU30" s="147"/>
      <c r="DV30" s="147"/>
      <c r="DW30" s="147"/>
      <c r="DX30" s="147"/>
      <c r="DY30" s="146"/>
      <c r="DZ30" s="147"/>
      <c r="EA30" s="147"/>
      <c r="EB30" s="147"/>
      <c r="EC30" s="147"/>
      <c r="ED30" s="146"/>
      <c r="EE30" s="147"/>
      <c r="EF30" s="147"/>
      <c r="EG30" s="147"/>
      <c r="EH30" s="147"/>
      <c r="EI30" s="146"/>
      <c r="EJ30" s="147"/>
      <c r="EK30" s="147"/>
      <c r="EL30" s="147"/>
      <c r="EM30" s="147"/>
      <c r="EN30" s="146"/>
      <c r="EO30" s="147"/>
      <c r="EP30" s="147"/>
      <c r="EQ30" s="147"/>
      <c r="ER30" s="147"/>
      <c r="ES30" s="146"/>
      <c r="ET30" s="147"/>
      <c r="EU30" s="147"/>
      <c r="EV30" s="147"/>
      <c r="EW30" s="147"/>
      <c r="EX30" s="146"/>
      <c r="EY30" s="147"/>
      <c r="EZ30" s="147"/>
      <c r="FA30" s="147"/>
      <c r="FB30" s="147"/>
      <c r="FC30" s="146"/>
      <c r="FD30" s="147"/>
      <c r="FE30" s="147"/>
      <c r="FF30" s="147"/>
      <c r="FG30" s="147"/>
      <c r="FH30" s="146"/>
      <c r="FI30" s="147"/>
      <c r="FJ30" s="147"/>
      <c r="FK30" s="147"/>
      <c r="FL30" s="147"/>
      <c r="FM30" s="146"/>
      <c r="FN30" s="147"/>
      <c r="FO30" s="147"/>
      <c r="FP30" s="147"/>
      <c r="FQ30" s="147"/>
      <c r="FR30" s="146"/>
      <c r="FS30" s="147"/>
      <c r="FT30" s="147"/>
      <c r="FU30" s="147"/>
      <c r="FV30" s="147"/>
      <c r="FW30" s="146"/>
      <c r="FX30" s="147"/>
      <c r="FY30" s="147"/>
      <c r="FZ30" s="147"/>
      <c r="GA30" s="147"/>
      <c r="GB30" s="146"/>
      <c r="GC30" s="147"/>
      <c r="GD30" s="147"/>
      <c r="GE30" s="147"/>
      <c r="GF30" s="147"/>
      <c r="GG30" s="146"/>
      <c r="GH30" s="147"/>
      <c r="GI30" s="147"/>
      <c r="GJ30" s="147"/>
      <c r="GK30" s="147"/>
      <c r="GL30" s="146"/>
      <c r="GM30" s="147"/>
      <c r="GN30" s="147"/>
      <c r="GO30" s="147"/>
      <c r="GP30" s="147"/>
      <c r="GQ30" s="146"/>
      <c r="GR30" s="147"/>
      <c r="GS30" s="147"/>
      <c r="GT30" s="147"/>
      <c r="GU30" s="147"/>
      <c r="GV30" s="146"/>
      <c r="GW30" s="147"/>
      <c r="GX30" s="147"/>
      <c r="GY30" s="147"/>
      <c r="GZ30" s="147"/>
      <c r="HA30" s="146"/>
      <c r="HB30" s="147"/>
      <c r="HC30" s="147"/>
      <c r="HD30" s="147"/>
      <c r="HE30" s="147"/>
      <c r="HF30" s="146"/>
      <c r="HG30" s="147"/>
      <c r="HH30" s="147"/>
      <c r="HI30" s="147"/>
      <c r="HJ30" s="147"/>
      <c r="HK30" s="146"/>
      <c r="HL30" s="147"/>
      <c r="HM30" s="147"/>
      <c r="HN30" s="147"/>
      <c r="HO30" s="147"/>
      <c r="HP30" s="21" t="str">
        <f>IF(Planilha!I88&lt;&gt;HP29,"VERIFIQUE","")</f>
        <v/>
      </c>
    </row>
    <row r="31" spans="1:224" ht="9" x14ac:dyDescent="0.15">
      <c r="A31" s="175" t="str">
        <f>Planilha!C90</f>
        <v>05</v>
      </c>
      <c r="B31" s="156"/>
      <c r="C31" s="180"/>
      <c r="D31" s="16"/>
      <c r="E31" s="17"/>
      <c r="F31" s="17"/>
      <c r="G31" s="17"/>
      <c r="H31" s="17"/>
      <c r="I31" s="599"/>
      <c r="J31" s="600"/>
      <c r="K31" s="601"/>
      <c r="L31" s="601"/>
      <c r="M31" s="601"/>
      <c r="N31" s="599"/>
      <c r="O31" s="600"/>
      <c r="P31" s="602"/>
      <c r="Q31" s="602"/>
      <c r="R31" s="602"/>
      <c r="S31" s="16"/>
      <c r="T31" s="17"/>
      <c r="U31" s="19"/>
      <c r="V31" s="19"/>
      <c r="W31" s="19"/>
      <c r="X31" s="16"/>
      <c r="Y31" s="17"/>
      <c r="Z31" s="19"/>
      <c r="AA31" s="19"/>
      <c r="AB31" s="19"/>
      <c r="AC31" s="16"/>
      <c r="AD31" s="17"/>
      <c r="AE31" s="19"/>
      <c r="AF31" s="19"/>
      <c r="AG31" s="19"/>
      <c r="AH31" s="16"/>
      <c r="AI31" s="17"/>
      <c r="AJ31" s="19"/>
      <c r="AK31" s="19"/>
      <c r="AL31" s="19"/>
      <c r="AM31" s="16"/>
      <c r="AN31" s="17"/>
      <c r="AO31" s="19"/>
      <c r="AP31" s="19"/>
      <c r="AQ31" s="19"/>
      <c r="AR31" s="16"/>
      <c r="AS31" s="17"/>
      <c r="AT31" s="19"/>
      <c r="AU31" s="19"/>
      <c r="AV31" s="19"/>
      <c r="AW31" s="16"/>
      <c r="AX31" s="17"/>
      <c r="AY31" s="19"/>
      <c r="AZ31" s="19"/>
      <c r="BA31" s="19"/>
      <c r="BB31" s="16"/>
      <c r="BC31" s="17"/>
      <c r="BD31" s="19"/>
      <c r="BE31" s="19"/>
      <c r="BF31" s="19"/>
      <c r="BG31" s="16"/>
      <c r="BH31" s="17"/>
      <c r="BI31" s="19"/>
      <c r="BJ31" s="19"/>
      <c r="BK31" s="19"/>
      <c r="BL31" s="16"/>
      <c r="BM31" s="17"/>
      <c r="BN31" s="19"/>
      <c r="BO31" s="19"/>
      <c r="BP31" s="19"/>
      <c r="BQ31" s="16"/>
      <c r="BR31" s="17"/>
      <c r="BS31" s="19"/>
      <c r="BT31" s="19"/>
      <c r="BU31" s="19"/>
      <c r="BV31" s="16"/>
      <c r="BW31" s="17"/>
      <c r="BX31" s="19"/>
      <c r="BY31" s="19"/>
      <c r="BZ31" s="19"/>
      <c r="CA31" s="16"/>
      <c r="CB31" s="17"/>
      <c r="CC31" s="19"/>
      <c r="CD31" s="19"/>
      <c r="CE31" s="19"/>
      <c r="CF31" s="16"/>
      <c r="CG31" s="17"/>
      <c r="CH31" s="19"/>
      <c r="CI31" s="19"/>
      <c r="CJ31" s="19"/>
      <c r="CK31" s="16"/>
      <c r="CL31" s="17"/>
      <c r="CM31" s="19"/>
      <c r="CN31" s="19"/>
      <c r="CO31" s="19"/>
      <c r="CP31" s="16"/>
      <c r="CQ31" s="17"/>
      <c r="CR31" s="19"/>
      <c r="CS31" s="19"/>
      <c r="CT31" s="19"/>
      <c r="CU31" s="16"/>
      <c r="CV31" s="17"/>
      <c r="CW31" s="19"/>
      <c r="CX31" s="19"/>
      <c r="CY31" s="19"/>
      <c r="CZ31" s="16"/>
      <c r="DA31" s="17"/>
      <c r="DB31" s="19"/>
      <c r="DC31" s="19"/>
      <c r="DD31" s="19"/>
      <c r="DE31" s="16"/>
      <c r="DF31" s="17"/>
      <c r="DG31" s="19"/>
      <c r="DH31" s="19"/>
      <c r="DI31" s="19"/>
      <c r="DJ31" s="16"/>
      <c r="DK31" s="17"/>
      <c r="DL31" s="19"/>
      <c r="DM31" s="19"/>
      <c r="DN31" s="19"/>
      <c r="DO31" s="16"/>
      <c r="DP31" s="17"/>
      <c r="DQ31" s="19"/>
      <c r="DR31" s="19"/>
      <c r="DS31" s="19"/>
      <c r="DT31" s="16"/>
      <c r="DU31" s="17"/>
      <c r="DV31" s="17"/>
      <c r="DW31" s="17"/>
      <c r="DX31" s="17"/>
      <c r="DY31" s="16"/>
      <c r="DZ31" s="17"/>
      <c r="EA31" s="18"/>
      <c r="EB31" s="18"/>
      <c r="EC31" s="18"/>
      <c r="ED31" s="16"/>
      <c r="EE31" s="17"/>
      <c r="EF31" s="19"/>
      <c r="EG31" s="19"/>
      <c r="EH31" s="19"/>
      <c r="EI31" s="16"/>
      <c r="EJ31" s="17"/>
      <c r="EK31" s="19"/>
      <c r="EL31" s="19"/>
      <c r="EM31" s="19"/>
      <c r="EN31" s="16"/>
      <c r="EO31" s="17"/>
      <c r="EP31" s="19"/>
      <c r="EQ31" s="19"/>
      <c r="ER31" s="19"/>
      <c r="ES31" s="16"/>
      <c r="ET31" s="17"/>
      <c r="EU31" s="19"/>
      <c r="EV31" s="19"/>
      <c r="EW31" s="19"/>
      <c r="EX31" s="16"/>
      <c r="EY31" s="17"/>
      <c r="EZ31" s="19"/>
      <c r="FA31" s="19"/>
      <c r="FB31" s="19"/>
      <c r="FC31" s="16"/>
      <c r="FD31" s="17"/>
      <c r="FE31" s="19"/>
      <c r="FF31" s="19"/>
      <c r="FG31" s="19"/>
      <c r="FH31" s="16"/>
      <c r="FI31" s="17"/>
      <c r="FJ31" s="19"/>
      <c r="FK31" s="19"/>
      <c r="FL31" s="19"/>
      <c r="FM31" s="16"/>
      <c r="FN31" s="17"/>
      <c r="FO31" s="19"/>
      <c r="FP31" s="19"/>
      <c r="FQ31" s="19"/>
      <c r="FR31" s="16"/>
      <c r="FS31" s="17"/>
      <c r="FT31" s="19"/>
      <c r="FU31" s="19"/>
      <c r="FV31" s="19"/>
      <c r="FW31" s="16"/>
      <c r="FX31" s="17"/>
      <c r="FY31" s="19"/>
      <c r="FZ31" s="19"/>
      <c r="GA31" s="19"/>
      <c r="GB31" s="16"/>
      <c r="GC31" s="17"/>
      <c r="GD31" s="19"/>
      <c r="GE31" s="19"/>
      <c r="GF31" s="19"/>
      <c r="GG31" s="16"/>
      <c r="GH31" s="17"/>
      <c r="GI31" s="19"/>
      <c r="GJ31" s="19"/>
      <c r="GK31" s="19"/>
      <c r="GL31" s="16"/>
      <c r="GM31" s="17"/>
      <c r="GN31" s="19"/>
      <c r="GO31" s="19"/>
      <c r="GP31" s="19"/>
      <c r="GQ31" s="16"/>
      <c r="GR31" s="17"/>
      <c r="GS31" s="19"/>
      <c r="GT31" s="19"/>
      <c r="GU31" s="19"/>
      <c r="GV31" s="16"/>
      <c r="GW31" s="17"/>
      <c r="GX31" s="19"/>
      <c r="GY31" s="19"/>
      <c r="GZ31" s="19"/>
      <c r="HA31" s="16"/>
      <c r="HB31" s="17"/>
      <c r="HC31" s="19"/>
      <c r="HD31" s="19"/>
      <c r="HE31" s="19"/>
      <c r="HF31" s="16"/>
      <c r="HG31" s="17"/>
      <c r="HH31" s="19"/>
      <c r="HI31" s="19"/>
      <c r="HJ31" s="19"/>
      <c r="HK31" s="16"/>
      <c r="HL31" s="17"/>
      <c r="HM31" s="19"/>
      <c r="HN31" s="19"/>
      <c r="HO31" s="19"/>
      <c r="HP31" s="176"/>
    </row>
    <row r="32" spans="1:224" ht="9" x14ac:dyDescent="0.15">
      <c r="A32" s="175"/>
      <c r="B32" s="156" t="str">
        <f>Planilha!D90</f>
        <v>BLOCO 01 - ESTÁGIO 2</v>
      </c>
      <c r="C32" s="181"/>
      <c r="D32" s="7"/>
      <c r="E32" s="6">
        <f>Planilha!$I$139*Cronograma!D33</f>
        <v>0</v>
      </c>
      <c r="F32" s="6"/>
      <c r="G32" s="6"/>
      <c r="H32" s="6"/>
      <c r="I32" s="7"/>
      <c r="J32" s="6">
        <f>Planilha!$I$139*Cronograma!I33</f>
        <v>66566.509999999995</v>
      </c>
      <c r="K32" s="6"/>
      <c r="L32" s="6"/>
      <c r="M32" s="6"/>
      <c r="N32" s="7"/>
      <c r="O32" s="6">
        <f>Planilha!$I$139*Cronograma!N33</f>
        <v>43261.1</v>
      </c>
      <c r="P32" s="6"/>
      <c r="Q32" s="6"/>
      <c r="R32" s="6"/>
      <c r="S32" s="7"/>
      <c r="T32" s="6">
        <f>Planilha!$I$139*Cronograma!S33</f>
        <v>0</v>
      </c>
      <c r="U32" s="6"/>
      <c r="V32" s="6"/>
      <c r="W32" s="6"/>
      <c r="X32" s="7"/>
      <c r="Y32" s="6">
        <f>Planilha!$I$139*Cronograma!X33</f>
        <v>0</v>
      </c>
      <c r="Z32" s="6"/>
      <c r="AA32" s="6"/>
      <c r="AB32" s="6"/>
      <c r="AC32" s="7"/>
      <c r="AD32" s="6">
        <f>Planilha!$I$139*Cronograma!AC33</f>
        <v>0</v>
      </c>
      <c r="AE32" s="6"/>
      <c r="AF32" s="6"/>
      <c r="AG32" s="6"/>
      <c r="AH32" s="7"/>
      <c r="AI32" s="6">
        <f>Planilha!$I$139*Cronograma!AH33</f>
        <v>0</v>
      </c>
      <c r="AJ32" s="6"/>
      <c r="AK32" s="6"/>
      <c r="AL32" s="6"/>
      <c r="AM32" s="7"/>
      <c r="AN32" s="6">
        <f>Planilha!$I$139*Cronograma!AM33</f>
        <v>0</v>
      </c>
      <c r="AO32" s="6"/>
      <c r="AP32" s="6"/>
      <c r="AQ32" s="6"/>
      <c r="AR32" s="7"/>
      <c r="AS32" s="6">
        <f>Planilha!$I$139*Cronograma!AR33</f>
        <v>0</v>
      </c>
      <c r="AT32" s="6"/>
      <c r="AU32" s="6"/>
      <c r="AV32" s="6"/>
      <c r="AW32" s="7"/>
      <c r="AX32" s="6">
        <f>Planilha!$I$139*Cronograma!AW33</f>
        <v>0</v>
      </c>
      <c r="AY32" s="6"/>
      <c r="AZ32" s="6"/>
      <c r="BA32" s="6"/>
      <c r="BB32" s="7"/>
      <c r="BC32" s="6">
        <f>Planilha!$I$139*Cronograma!BB33</f>
        <v>0</v>
      </c>
      <c r="BD32" s="6"/>
      <c r="BE32" s="6"/>
      <c r="BF32" s="6"/>
      <c r="BG32" s="7"/>
      <c r="BH32" s="6">
        <f>Planilha!$I$139*Cronograma!BG33</f>
        <v>0</v>
      </c>
      <c r="BI32" s="6"/>
      <c r="BJ32" s="6"/>
      <c r="BK32" s="6"/>
      <c r="BL32" s="7"/>
      <c r="BM32" s="6">
        <f>Planilha!$I$139*Cronograma!BL33</f>
        <v>0</v>
      </c>
      <c r="BN32" s="6"/>
      <c r="BO32" s="6"/>
      <c r="BP32" s="6"/>
      <c r="BQ32" s="7"/>
      <c r="BR32" s="6">
        <f>Planilha!$I$139*Cronograma!BQ33</f>
        <v>0</v>
      </c>
      <c r="BS32" s="6"/>
      <c r="BT32" s="6"/>
      <c r="BU32" s="6"/>
      <c r="BV32" s="7"/>
      <c r="BW32" s="6">
        <f>Planilha!$I$139*Cronograma!BV33</f>
        <v>0</v>
      </c>
      <c r="BX32" s="6"/>
      <c r="BY32" s="6"/>
      <c r="BZ32" s="6"/>
      <c r="CA32" s="7"/>
      <c r="CB32" s="6">
        <f>Planilha!$I$139*Cronograma!CA33</f>
        <v>0</v>
      </c>
      <c r="CC32" s="6"/>
      <c r="CD32" s="6"/>
      <c r="CE32" s="6"/>
      <c r="CF32" s="7"/>
      <c r="CG32" s="6">
        <f>Planilha!$I$139*Cronograma!CF33</f>
        <v>0</v>
      </c>
      <c r="CH32" s="6"/>
      <c r="CI32" s="6"/>
      <c r="CJ32" s="6"/>
      <c r="CK32" s="7"/>
      <c r="CL32" s="6">
        <f>Planilha!$I$139*Cronograma!CK33</f>
        <v>0</v>
      </c>
      <c r="CM32" s="6"/>
      <c r="CN32" s="6"/>
      <c r="CO32" s="6"/>
      <c r="CP32" s="7"/>
      <c r="CQ32" s="6">
        <f>Planilha!$I$139*Cronograma!CP33</f>
        <v>0</v>
      </c>
      <c r="CR32" s="6"/>
      <c r="CS32" s="6"/>
      <c r="CT32" s="6"/>
      <c r="CU32" s="7"/>
      <c r="CV32" s="6">
        <f>Planilha!$I$139*Cronograma!CU33</f>
        <v>0</v>
      </c>
      <c r="CW32" s="6"/>
      <c r="CX32" s="6"/>
      <c r="CY32" s="6"/>
      <c r="CZ32" s="7"/>
      <c r="DA32" s="6">
        <f>Planilha!$I$139*Cronograma!CZ33</f>
        <v>0</v>
      </c>
      <c r="DB32" s="6"/>
      <c r="DC32" s="6"/>
      <c r="DD32" s="6"/>
      <c r="DE32" s="7"/>
      <c r="DF32" s="6">
        <f>Planilha!$I$139*Cronograma!DE33</f>
        <v>0</v>
      </c>
      <c r="DG32" s="6"/>
      <c r="DH32" s="6"/>
      <c r="DI32" s="6"/>
      <c r="DJ32" s="7"/>
      <c r="DK32" s="6">
        <f>Planilha!$I$139*Cronograma!DJ33</f>
        <v>0</v>
      </c>
      <c r="DL32" s="6"/>
      <c r="DM32" s="6"/>
      <c r="DN32" s="6"/>
      <c r="DO32" s="7"/>
      <c r="DP32" s="6">
        <f>Planilha!$I$139*Cronograma!DO33</f>
        <v>0</v>
      </c>
      <c r="DQ32" s="6"/>
      <c r="DR32" s="6"/>
      <c r="DS32" s="6"/>
      <c r="DT32" s="7"/>
      <c r="DU32" s="6">
        <f>Planilha!$I$139*Cronograma!DT33</f>
        <v>0</v>
      </c>
      <c r="DV32" s="6"/>
      <c r="DW32" s="6"/>
      <c r="DX32" s="6"/>
      <c r="DY32" s="7"/>
      <c r="DZ32" s="6">
        <f>Planilha!$I$139*Cronograma!DY33</f>
        <v>0</v>
      </c>
      <c r="EA32" s="6"/>
      <c r="EB32" s="6"/>
      <c r="EC32" s="6"/>
      <c r="ED32" s="7"/>
      <c r="EE32" s="6">
        <f>Planilha!$I$139*Cronograma!ED33</f>
        <v>0</v>
      </c>
      <c r="EF32" s="6"/>
      <c r="EG32" s="6"/>
      <c r="EH32" s="6"/>
      <c r="EI32" s="7"/>
      <c r="EJ32" s="6">
        <f>Planilha!$I$139*Cronograma!EI33</f>
        <v>0</v>
      </c>
      <c r="EK32" s="6"/>
      <c r="EL32" s="6"/>
      <c r="EM32" s="6"/>
      <c r="EN32" s="7"/>
      <c r="EO32" s="6">
        <f>Planilha!$I$139*Cronograma!EN33</f>
        <v>0</v>
      </c>
      <c r="EP32" s="6"/>
      <c r="EQ32" s="6"/>
      <c r="ER32" s="6"/>
      <c r="ES32" s="7"/>
      <c r="ET32" s="6">
        <f>Planilha!$I$139*Cronograma!ES33</f>
        <v>0</v>
      </c>
      <c r="EU32" s="6"/>
      <c r="EV32" s="6"/>
      <c r="EW32" s="6"/>
      <c r="EX32" s="7"/>
      <c r="EY32" s="6">
        <f>Planilha!$I$139*Cronograma!EX33</f>
        <v>0</v>
      </c>
      <c r="EZ32" s="6"/>
      <c r="FA32" s="6"/>
      <c r="FB32" s="6"/>
      <c r="FC32" s="7"/>
      <c r="FD32" s="6">
        <f>Planilha!$I$139*Cronograma!FC33</f>
        <v>0</v>
      </c>
      <c r="FE32" s="6"/>
      <c r="FF32" s="6"/>
      <c r="FG32" s="6"/>
      <c r="FH32" s="7"/>
      <c r="FI32" s="6">
        <f>Planilha!$I$139*Cronograma!FH33</f>
        <v>0</v>
      </c>
      <c r="FJ32" s="6"/>
      <c r="FK32" s="6"/>
      <c r="FL32" s="6"/>
      <c r="FM32" s="7"/>
      <c r="FN32" s="6">
        <f>Planilha!$I$139*Cronograma!FM33</f>
        <v>0</v>
      </c>
      <c r="FO32" s="6"/>
      <c r="FP32" s="6"/>
      <c r="FQ32" s="6"/>
      <c r="FR32" s="7"/>
      <c r="FS32" s="6">
        <f>Planilha!$I$139*Cronograma!FR33</f>
        <v>0</v>
      </c>
      <c r="FT32" s="6"/>
      <c r="FU32" s="6"/>
      <c r="FV32" s="6"/>
      <c r="FW32" s="7"/>
      <c r="FX32" s="6">
        <f>Planilha!$I$139*Cronograma!FW33</f>
        <v>0</v>
      </c>
      <c r="FY32" s="6"/>
      <c r="FZ32" s="6"/>
      <c r="GA32" s="6"/>
      <c r="GB32" s="7"/>
      <c r="GC32" s="6">
        <f>Planilha!$I$139*Cronograma!GB33</f>
        <v>0</v>
      </c>
      <c r="GD32" s="6"/>
      <c r="GE32" s="6"/>
      <c r="GF32" s="6"/>
      <c r="GG32" s="7"/>
      <c r="GH32" s="6">
        <f>Planilha!$I$139*Cronograma!GG33</f>
        <v>0</v>
      </c>
      <c r="GI32" s="6"/>
      <c r="GJ32" s="6"/>
      <c r="GK32" s="6"/>
      <c r="GL32" s="7"/>
      <c r="GM32" s="6">
        <f>Planilha!$I$139*Cronograma!GL33</f>
        <v>0</v>
      </c>
      <c r="GN32" s="6"/>
      <c r="GO32" s="6"/>
      <c r="GP32" s="6"/>
      <c r="GQ32" s="7"/>
      <c r="GR32" s="6">
        <f>Planilha!$I$139*Cronograma!GQ33</f>
        <v>0</v>
      </c>
      <c r="GS32" s="6"/>
      <c r="GT32" s="6"/>
      <c r="GU32" s="6"/>
      <c r="GV32" s="7"/>
      <c r="GW32" s="6">
        <f>Planilha!$I$139*Cronograma!GV33</f>
        <v>0</v>
      </c>
      <c r="GX32" s="6"/>
      <c r="GY32" s="6"/>
      <c r="GZ32" s="6"/>
      <c r="HA32" s="7"/>
      <c r="HB32" s="6">
        <f>Planilha!$I$139*Cronograma!HA33</f>
        <v>0</v>
      </c>
      <c r="HC32" s="6"/>
      <c r="HD32" s="6"/>
      <c r="HE32" s="6"/>
      <c r="HF32" s="7"/>
      <c r="HG32" s="6">
        <f>Planilha!$I$139*Cronograma!HF33</f>
        <v>0</v>
      </c>
      <c r="HH32" s="6"/>
      <c r="HI32" s="6"/>
      <c r="HJ32" s="6"/>
      <c r="HK32" s="7"/>
      <c r="HL32" s="6">
        <f>Planilha!$I$139*Cronograma!HK33</f>
        <v>0</v>
      </c>
      <c r="HM32" s="6"/>
      <c r="HN32" s="6"/>
      <c r="HO32" s="6"/>
      <c r="HP32" s="178">
        <f>SUM(D32:HO32)</f>
        <v>109827.61</v>
      </c>
    </row>
    <row r="33" spans="1:224" ht="9" x14ac:dyDescent="0.15">
      <c r="A33" s="179"/>
      <c r="B33" s="183"/>
      <c r="C33" s="184"/>
      <c r="D33" s="146"/>
      <c r="E33" s="147"/>
      <c r="F33" s="147"/>
      <c r="G33" s="147"/>
      <c r="H33" s="147"/>
      <c r="I33" s="146">
        <v>0.60609999999999997</v>
      </c>
      <c r="J33" s="147"/>
      <c r="K33" s="147"/>
      <c r="L33" s="147"/>
      <c r="M33" s="147"/>
      <c r="N33" s="146">
        <v>0.39389999999999997</v>
      </c>
      <c r="O33" s="147"/>
      <c r="P33" s="147"/>
      <c r="Q33" s="147"/>
      <c r="R33" s="147"/>
      <c r="S33" s="146"/>
      <c r="T33" s="147"/>
      <c r="U33" s="147"/>
      <c r="V33" s="147"/>
      <c r="W33" s="147"/>
      <c r="X33" s="146"/>
      <c r="Y33" s="147"/>
      <c r="Z33" s="147"/>
      <c r="AA33" s="147"/>
      <c r="AB33" s="147"/>
      <c r="AC33" s="146"/>
      <c r="AD33" s="147"/>
      <c r="AE33" s="147"/>
      <c r="AF33" s="147"/>
      <c r="AG33" s="147"/>
      <c r="AH33" s="146"/>
      <c r="AI33" s="147"/>
      <c r="AJ33" s="147"/>
      <c r="AK33" s="147"/>
      <c r="AL33" s="147"/>
      <c r="AM33" s="146"/>
      <c r="AN33" s="147"/>
      <c r="AO33" s="147"/>
      <c r="AP33" s="147"/>
      <c r="AQ33" s="147"/>
      <c r="AR33" s="146"/>
      <c r="AS33" s="147"/>
      <c r="AT33" s="147"/>
      <c r="AU33" s="147"/>
      <c r="AV33" s="147"/>
      <c r="AW33" s="146"/>
      <c r="AX33" s="147"/>
      <c r="AY33" s="147"/>
      <c r="AZ33" s="147"/>
      <c r="BA33" s="147"/>
      <c r="BB33" s="146"/>
      <c r="BC33" s="147"/>
      <c r="BD33" s="147"/>
      <c r="BE33" s="147"/>
      <c r="BF33" s="147"/>
      <c r="BG33" s="146"/>
      <c r="BH33" s="147"/>
      <c r="BI33" s="147"/>
      <c r="BJ33" s="147"/>
      <c r="BK33" s="147"/>
      <c r="BL33" s="146"/>
      <c r="BM33" s="147"/>
      <c r="BN33" s="147"/>
      <c r="BO33" s="147"/>
      <c r="BP33" s="147"/>
      <c r="BQ33" s="146"/>
      <c r="BR33" s="147"/>
      <c r="BS33" s="147"/>
      <c r="BT33" s="147"/>
      <c r="BU33" s="147"/>
      <c r="BV33" s="146"/>
      <c r="BW33" s="147"/>
      <c r="BX33" s="147"/>
      <c r="BY33" s="147"/>
      <c r="BZ33" s="147"/>
      <c r="CA33" s="146"/>
      <c r="CB33" s="147"/>
      <c r="CC33" s="147"/>
      <c r="CD33" s="147"/>
      <c r="CE33" s="147"/>
      <c r="CF33" s="146"/>
      <c r="CG33" s="147"/>
      <c r="CH33" s="147"/>
      <c r="CI33" s="147"/>
      <c r="CJ33" s="147"/>
      <c r="CK33" s="146"/>
      <c r="CL33" s="147"/>
      <c r="CM33" s="147"/>
      <c r="CN33" s="147"/>
      <c r="CO33" s="147"/>
      <c r="CP33" s="146"/>
      <c r="CQ33" s="147"/>
      <c r="CR33" s="147"/>
      <c r="CS33" s="147"/>
      <c r="CT33" s="147"/>
      <c r="CU33" s="146"/>
      <c r="CV33" s="147"/>
      <c r="CW33" s="147"/>
      <c r="CX33" s="147"/>
      <c r="CY33" s="147"/>
      <c r="CZ33" s="146"/>
      <c r="DA33" s="147"/>
      <c r="DB33" s="147"/>
      <c r="DC33" s="147"/>
      <c r="DD33" s="147"/>
      <c r="DE33" s="146"/>
      <c r="DF33" s="147"/>
      <c r="DG33" s="147"/>
      <c r="DH33" s="147"/>
      <c r="DI33" s="147"/>
      <c r="DJ33" s="146"/>
      <c r="DK33" s="147"/>
      <c r="DL33" s="147"/>
      <c r="DM33" s="147"/>
      <c r="DN33" s="147"/>
      <c r="DO33" s="146"/>
      <c r="DP33" s="147"/>
      <c r="DQ33" s="147"/>
      <c r="DR33" s="147"/>
      <c r="DS33" s="147"/>
      <c r="DT33" s="146"/>
      <c r="DU33" s="147"/>
      <c r="DV33" s="147"/>
      <c r="DW33" s="147"/>
      <c r="DX33" s="147"/>
      <c r="DY33" s="146"/>
      <c r="DZ33" s="147"/>
      <c r="EA33" s="147"/>
      <c r="EB33" s="147"/>
      <c r="EC33" s="147"/>
      <c r="ED33" s="146"/>
      <c r="EE33" s="147"/>
      <c r="EF33" s="147"/>
      <c r="EG33" s="147"/>
      <c r="EH33" s="147"/>
      <c r="EI33" s="146"/>
      <c r="EJ33" s="147"/>
      <c r="EK33" s="147"/>
      <c r="EL33" s="147"/>
      <c r="EM33" s="147"/>
      <c r="EN33" s="146"/>
      <c r="EO33" s="147"/>
      <c r="EP33" s="147"/>
      <c r="EQ33" s="147"/>
      <c r="ER33" s="147"/>
      <c r="ES33" s="146"/>
      <c r="ET33" s="147"/>
      <c r="EU33" s="147"/>
      <c r="EV33" s="147"/>
      <c r="EW33" s="147"/>
      <c r="EX33" s="146"/>
      <c r="EY33" s="147"/>
      <c r="EZ33" s="147"/>
      <c r="FA33" s="147"/>
      <c r="FB33" s="147"/>
      <c r="FC33" s="146"/>
      <c r="FD33" s="147"/>
      <c r="FE33" s="147"/>
      <c r="FF33" s="147"/>
      <c r="FG33" s="147"/>
      <c r="FH33" s="146"/>
      <c r="FI33" s="147"/>
      <c r="FJ33" s="147"/>
      <c r="FK33" s="147"/>
      <c r="FL33" s="147"/>
      <c r="FM33" s="146"/>
      <c r="FN33" s="147"/>
      <c r="FO33" s="147"/>
      <c r="FP33" s="147"/>
      <c r="FQ33" s="147"/>
      <c r="FR33" s="146"/>
      <c r="FS33" s="147"/>
      <c r="FT33" s="147"/>
      <c r="FU33" s="147"/>
      <c r="FV33" s="147"/>
      <c r="FW33" s="146"/>
      <c r="FX33" s="147"/>
      <c r="FY33" s="147"/>
      <c r="FZ33" s="147"/>
      <c r="GA33" s="147"/>
      <c r="GB33" s="146"/>
      <c r="GC33" s="147"/>
      <c r="GD33" s="147"/>
      <c r="GE33" s="147"/>
      <c r="GF33" s="147"/>
      <c r="GG33" s="146"/>
      <c r="GH33" s="147"/>
      <c r="GI33" s="147"/>
      <c r="GJ33" s="147"/>
      <c r="GK33" s="147"/>
      <c r="GL33" s="146"/>
      <c r="GM33" s="147"/>
      <c r="GN33" s="147"/>
      <c r="GO33" s="147"/>
      <c r="GP33" s="147"/>
      <c r="GQ33" s="146"/>
      <c r="GR33" s="147"/>
      <c r="GS33" s="147"/>
      <c r="GT33" s="147"/>
      <c r="GU33" s="147"/>
      <c r="GV33" s="146"/>
      <c r="GW33" s="147"/>
      <c r="GX33" s="147"/>
      <c r="GY33" s="147"/>
      <c r="GZ33" s="147"/>
      <c r="HA33" s="146"/>
      <c r="HB33" s="147"/>
      <c r="HC33" s="147"/>
      <c r="HD33" s="147"/>
      <c r="HE33" s="147"/>
      <c r="HF33" s="146"/>
      <c r="HG33" s="147"/>
      <c r="HH33" s="147"/>
      <c r="HI33" s="147"/>
      <c r="HJ33" s="147"/>
      <c r="HK33" s="146"/>
      <c r="HL33" s="147"/>
      <c r="HM33" s="147"/>
      <c r="HN33" s="147"/>
      <c r="HO33" s="147"/>
      <c r="HP33" s="21" t="str">
        <f>IF(Planilha!I139&lt;&gt;HP32,"VERIFIQUE","")</f>
        <v/>
      </c>
    </row>
    <row r="34" spans="1:224" ht="9" x14ac:dyDescent="0.15">
      <c r="A34" s="175" t="str">
        <f>Planilha!C141</f>
        <v>06</v>
      </c>
      <c r="B34" s="156"/>
      <c r="C34" s="186"/>
      <c r="D34" s="16"/>
      <c r="E34" s="17"/>
      <c r="F34" s="17"/>
      <c r="G34" s="17"/>
      <c r="H34" s="17"/>
      <c r="I34" s="16"/>
      <c r="J34" s="17"/>
      <c r="K34" s="18"/>
      <c r="L34" s="18"/>
      <c r="M34" s="18"/>
      <c r="N34" s="599"/>
      <c r="O34" s="600"/>
      <c r="P34" s="602"/>
      <c r="Q34" s="602"/>
      <c r="R34" s="602"/>
      <c r="S34" s="599"/>
      <c r="T34" s="600"/>
      <c r="U34" s="602"/>
      <c r="V34" s="602"/>
      <c r="W34" s="602"/>
      <c r="X34" s="599"/>
      <c r="Y34" s="600"/>
      <c r="Z34" s="602"/>
      <c r="AA34" s="602"/>
      <c r="AB34" s="602"/>
      <c r="AC34" s="16"/>
      <c r="AD34" s="17"/>
      <c r="AE34" s="19"/>
      <c r="AF34" s="19"/>
      <c r="AG34" s="19"/>
      <c r="AH34" s="16"/>
      <c r="AI34" s="17"/>
      <c r="AJ34" s="19"/>
      <c r="AK34" s="19"/>
      <c r="AL34" s="19"/>
      <c r="AM34" s="16"/>
      <c r="AN34" s="17"/>
      <c r="AO34" s="19"/>
      <c r="AP34" s="19"/>
      <c r="AQ34" s="19"/>
      <c r="AR34" s="16"/>
      <c r="AS34" s="17"/>
      <c r="AT34" s="19"/>
      <c r="AU34" s="19"/>
      <c r="AV34" s="19"/>
      <c r="AW34" s="16"/>
      <c r="AX34" s="17"/>
      <c r="AY34" s="19"/>
      <c r="AZ34" s="19"/>
      <c r="BA34" s="19"/>
      <c r="BB34" s="16"/>
      <c r="BC34" s="17"/>
      <c r="BD34" s="19"/>
      <c r="BE34" s="19"/>
      <c r="BF34" s="19"/>
      <c r="BG34" s="16"/>
      <c r="BH34" s="17"/>
      <c r="BI34" s="19"/>
      <c r="BJ34" s="19"/>
      <c r="BK34" s="19"/>
      <c r="BL34" s="16"/>
      <c r="BM34" s="17"/>
      <c r="BN34" s="19"/>
      <c r="BO34" s="19"/>
      <c r="BP34" s="19"/>
      <c r="BQ34" s="16"/>
      <c r="BR34" s="17"/>
      <c r="BS34" s="19"/>
      <c r="BT34" s="19"/>
      <c r="BU34" s="19"/>
      <c r="BV34" s="16"/>
      <c r="BW34" s="17"/>
      <c r="BX34" s="19"/>
      <c r="BY34" s="19"/>
      <c r="BZ34" s="19"/>
      <c r="CA34" s="16"/>
      <c r="CB34" s="17"/>
      <c r="CC34" s="19"/>
      <c r="CD34" s="19"/>
      <c r="CE34" s="19"/>
      <c r="CF34" s="16"/>
      <c r="CG34" s="17"/>
      <c r="CH34" s="19"/>
      <c r="CI34" s="19"/>
      <c r="CJ34" s="19"/>
      <c r="CK34" s="16"/>
      <c r="CL34" s="17"/>
      <c r="CM34" s="19"/>
      <c r="CN34" s="19"/>
      <c r="CO34" s="19"/>
      <c r="CP34" s="16"/>
      <c r="CQ34" s="17"/>
      <c r="CR34" s="19"/>
      <c r="CS34" s="19"/>
      <c r="CT34" s="19"/>
      <c r="CU34" s="16"/>
      <c r="CV34" s="17"/>
      <c r="CW34" s="19"/>
      <c r="CX34" s="19"/>
      <c r="CY34" s="19"/>
      <c r="CZ34" s="16"/>
      <c r="DA34" s="17"/>
      <c r="DB34" s="19"/>
      <c r="DC34" s="19"/>
      <c r="DD34" s="19"/>
      <c r="DE34" s="16"/>
      <c r="DF34" s="17"/>
      <c r="DG34" s="19"/>
      <c r="DH34" s="19"/>
      <c r="DI34" s="19"/>
      <c r="DJ34" s="16"/>
      <c r="DK34" s="17"/>
      <c r="DL34" s="19"/>
      <c r="DM34" s="19"/>
      <c r="DN34" s="19"/>
      <c r="DO34" s="16"/>
      <c r="DP34" s="17"/>
      <c r="DQ34" s="19"/>
      <c r="DR34" s="19"/>
      <c r="DS34" s="19"/>
      <c r="DT34" s="16"/>
      <c r="DU34" s="17"/>
      <c r="DV34" s="17"/>
      <c r="DW34" s="17"/>
      <c r="DX34" s="17"/>
      <c r="DY34" s="16"/>
      <c r="DZ34" s="17"/>
      <c r="EA34" s="18"/>
      <c r="EB34" s="18"/>
      <c r="EC34" s="18"/>
      <c r="ED34" s="16"/>
      <c r="EE34" s="17"/>
      <c r="EF34" s="19"/>
      <c r="EG34" s="19"/>
      <c r="EH34" s="19"/>
      <c r="EI34" s="16"/>
      <c r="EJ34" s="17"/>
      <c r="EK34" s="19"/>
      <c r="EL34" s="19"/>
      <c r="EM34" s="19"/>
      <c r="EN34" s="16"/>
      <c r="EO34" s="17"/>
      <c r="EP34" s="19"/>
      <c r="EQ34" s="19"/>
      <c r="ER34" s="19"/>
      <c r="ES34" s="16"/>
      <c r="ET34" s="17"/>
      <c r="EU34" s="19"/>
      <c r="EV34" s="19"/>
      <c r="EW34" s="19"/>
      <c r="EX34" s="16"/>
      <c r="EY34" s="17"/>
      <c r="EZ34" s="19"/>
      <c r="FA34" s="19"/>
      <c r="FB34" s="19"/>
      <c r="FC34" s="16"/>
      <c r="FD34" s="17"/>
      <c r="FE34" s="19"/>
      <c r="FF34" s="19"/>
      <c r="FG34" s="19"/>
      <c r="FH34" s="16"/>
      <c r="FI34" s="17"/>
      <c r="FJ34" s="19"/>
      <c r="FK34" s="19"/>
      <c r="FL34" s="19"/>
      <c r="FM34" s="16"/>
      <c r="FN34" s="17"/>
      <c r="FO34" s="19"/>
      <c r="FP34" s="19"/>
      <c r="FQ34" s="19"/>
      <c r="FR34" s="16"/>
      <c r="FS34" s="17"/>
      <c r="FT34" s="19"/>
      <c r="FU34" s="19"/>
      <c r="FV34" s="19"/>
      <c r="FW34" s="16"/>
      <c r="FX34" s="17"/>
      <c r="FY34" s="19"/>
      <c r="FZ34" s="19"/>
      <c r="GA34" s="19"/>
      <c r="GB34" s="16"/>
      <c r="GC34" s="17"/>
      <c r="GD34" s="19"/>
      <c r="GE34" s="19"/>
      <c r="GF34" s="19"/>
      <c r="GG34" s="16"/>
      <c r="GH34" s="17"/>
      <c r="GI34" s="19"/>
      <c r="GJ34" s="19"/>
      <c r="GK34" s="19"/>
      <c r="GL34" s="16"/>
      <c r="GM34" s="17"/>
      <c r="GN34" s="19"/>
      <c r="GO34" s="19"/>
      <c r="GP34" s="19"/>
      <c r="GQ34" s="16"/>
      <c r="GR34" s="17"/>
      <c r="GS34" s="19"/>
      <c r="GT34" s="19"/>
      <c r="GU34" s="19"/>
      <c r="GV34" s="16"/>
      <c r="GW34" s="17"/>
      <c r="GX34" s="19"/>
      <c r="GY34" s="19"/>
      <c r="GZ34" s="19"/>
      <c r="HA34" s="16"/>
      <c r="HB34" s="17"/>
      <c r="HC34" s="19"/>
      <c r="HD34" s="19"/>
      <c r="HE34" s="19"/>
      <c r="HF34" s="16"/>
      <c r="HG34" s="17"/>
      <c r="HH34" s="19"/>
      <c r="HI34" s="19"/>
      <c r="HJ34" s="19"/>
      <c r="HK34" s="16"/>
      <c r="HL34" s="17"/>
      <c r="HM34" s="19"/>
      <c r="HN34" s="19"/>
      <c r="HO34" s="19"/>
      <c r="HP34" s="187"/>
    </row>
    <row r="35" spans="1:224" ht="9" x14ac:dyDescent="0.15">
      <c r="A35" s="175"/>
      <c r="B35" s="156" t="str">
        <f>Planilha!D141</f>
        <v>BLOCO 01 - ESTÁGIO 3</v>
      </c>
      <c r="C35" s="181"/>
      <c r="D35" s="7"/>
      <c r="E35" s="6">
        <f>Planilha!$I$223*Cronograma!D36</f>
        <v>0</v>
      </c>
      <c r="F35" s="6"/>
      <c r="G35" s="6"/>
      <c r="H35" s="6"/>
      <c r="I35" s="7"/>
      <c r="J35" s="6">
        <f>Planilha!$I$223*Cronograma!I36</f>
        <v>0</v>
      </c>
      <c r="K35" s="6"/>
      <c r="L35" s="6"/>
      <c r="M35" s="6"/>
      <c r="N35" s="7"/>
      <c r="O35" s="6">
        <f>Planilha!$I$223*Cronograma!N36</f>
        <v>47736.6</v>
      </c>
      <c r="P35" s="6"/>
      <c r="Q35" s="6"/>
      <c r="R35" s="6"/>
      <c r="S35" s="7"/>
      <c r="T35" s="6">
        <f>Planilha!$I$223*Cronograma!S36</f>
        <v>154011.97</v>
      </c>
      <c r="U35" s="6"/>
      <c r="V35" s="6"/>
      <c r="W35" s="6"/>
      <c r="X35" s="7"/>
      <c r="Y35" s="6">
        <f>Planilha!$I$223*Cronograma!X36</f>
        <v>13863.88</v>
      </c>
      <c r="Z35" s="6"/>
      <c r="AA35" s="6"/>
      <c r="AB35" s="6"/>
      <c r="AC35" s="7"/>
      <c r="AD35" s="6">
        <f>Planilha!$I$223*Cronograma!AC36</f>
        <v>0</v>
      </c>
      <c r="AE35" s="6"/>
      <c r="AF35" s="6"/>
      <c r="AG35" s="6"/>
      <c r="AH35" s="7"/>
      <c r="AI35" s="6">
        <f>Planilha!$I$223*Cronograma!AH36</f>
        <v>0</v>
      </c>
      <c r="AJ35" s="6"/>
      <c r="AK35" s="6"/>
      <c r="AL35" s="6"/>
      <c r="AM35" s="7"/>
      <c r="AN35" s="6">
        <f>Planilha!$I$223*Cronograma!AM36</f>
        <v>0</v>
      </c>
      <c r="AO35" s="6"/>
      <c r="AP35" s="6"/>
      <c r="AQ35" s="6"/>
      <c r="AR35" s="7"/>
      <c r="AS35" s="6">
        <f>Planilha!$I$223*Cronograma!AR36</f>
        <v>0</v>
      </c>
      <c r="AT35" s="6"/>
      <c r="AU35" s="6"/>
      <c r="AV35" s="6"/>
      <c r="AW35" s="7"/>
      <c r="AX35" s="6">
        <f>Planilha!$I$223*Cronograma!AW36</f>
        <v>0</v>
      </c>
      <c r="AY35" s="6"/>
      <c r="AZ35" s="6"/>
      <c r="BA35" s="6"/>
      <c r="BB35" s="7"/>
      <c r="BC35" s="6">
        <f>Planilha!$I$223*Cronograma!BB36</f>
        <v>0</v>
      </c>
      <c r="BD35" s="6"/>
      <c r="BE35" s="6"/>
      <c r="BF35" s="6"/>
      <c r="BG35" s="7"/>
      <c r="BH35" s="6">
        <f>Planilha!$I$223*Cronograma!BG36</f>
        <v>0</v>
      </c>
      <c r="BI35" s="6"/>
      <c r="BJ35" s="6"/>
      <c r="BK35" s="6"/>
      <c r="BL35" s="7"/>
      <c r="BM35" s="6">
        <f>Planilha!$I$223*Cronograma!BL36</f>
        <v>0</v>
      </c>
      <c r="BN35" s="6"/>
      <c r="BO35" s="6"/>
      <c r="BP35" s="6"/>
      <c r="BQ35" s="7"/>
      <c r="BR35" s="6">
        <f>Planilha!$I$223*Cronograma!BQ36</f>
        <v>0</v>
      </c>
      <c r="BS35" s="6"/>
      <c r="BT35" s="6"/>
      <c r="BU35" s="6"/>
      <c r="BV35" s="7"/>
      <c r="BW35" s="6">
        <f>Planilha!$I$223*Cronograma!BV36</f>
        <v>0</v>
      </c>
      <c r="BX35" s="6"/>
      <c r="BY35" s="6"/>
      <c r="BZ35" s="6"/>
      <c r="CA35" s="7"/>
      <c r="CB35" s="6">
        <f>Planilha!$I$223*Cronograma!CA36</f>
        <v>0</v>
      </c>
      <c r="CC35" s="6"/>
      <c r="CD35" s="6"/>
      <c r="CE35" s="6"/>
      <c r="CF35" s="7"/>
      <c r="CG35" s="6">
        <f>Planilha!$I$223*Cronograma!CF36</f>
        <v>0</v>
      </c>
      <c r="CH35" s="6"/>
      <c r="CI35" s="6"/>
      <c r="CJ35" s="6"/>
      <c r="CK35" s="7"/>
      <c r="CL35" s="6">
        <f>Planilha!$I$223*Cronograma!CK36</f>
        <v>0</v>
      </c>
      <c r="CM35" s="6"/>
      <c r="CN35" s="6"/>
      <c r="CO35" s="6"/>
      <c r="CP35" s="7"/>
      <c r="CQ35" s="6">
        <f>Planilha!$I$223*Cronograma!CP36</f>
        <v>0</v>
      </c>
      <c r="CR35" s="6"/>
      <c r="CS35" s="6"/>
      <c r="CT35" s="6"/>
      <c r="CU35" s="7"/>
      <c r="CV35" s="6">
        <f>Planilha!$I$223*Cronograma!CU36</f>
        <v>0</v>
      </c>
      <c r="CW35" s="6"/>
      <c r="CX35" s="6"/>
      <c r="CY35" s="6"/>
      <c r="CZ35" s="7"/>
      <c r="DA35" s="6">
        <f>Planilha!$I$223*Cronograma!CZ36</f>
        <v>0</v>
      </c>
      <c r="DB35" s="6"/>
      <c r="DC35" s="6"/>
      <c r="DD35" s="6"/>
      <c r="DE35" s="7"/>
      <c r="DF35" s="6">
        <f>Planilha!$I$223*Cronograma!DE36</f>
        <v>0</v>
      </c>
      <c r="DG35" s="6"/>
      <c r="DH35" s="6"/>
      <c r="DI35" s="6"/>
      <c r="DJ35" s="7"/>
      <c r="DK35" s="6">
        <f>Planilha!$I$223*Cronograma!DJ36</f>
        <v>0</v>
      </c>
      <c r="DL35" s="6"/>
      <c r="DM35" s="6"/>
      <c r="DN35" s="6"/>
      <c r="DO35" s="7"/>
      <c r="DP35" s="6">
        <f>Planilha!$I$223*Cronograma!DO36</f>
        <v>0</v>
      </c>
      <c r="DQ35" s="6"/>
      <c r="DR35" s="6"/>
      <c r="DS35" s="6"/>
      <c r="DT35" s="7"/>
      <c r="DU35" s="6">
        <f>Planilha!$I$223*Cronograma!DT36</f>
        <v>0</v>
      </c>
      <c r="DV35" s="6"/>
      <c r="DW35" s="6"/>
      <c r="DX35" s="6"/>
      <c r="DY35" s="7"/>
      <c r="DZ35" s="6">
        <f>Planilha!$I$223*Cronograma!DY36</f>
        <v>0</v>
      </c>
      <c r="EA35" s="6"/>
      <c r="EB35" s="6"/>
      <c r="EC35" s="6"/>
      <c r="ED35" s="7"/>
      <c r="EE35" s="6">
        <f>Planilha!$I$223*Cronograma!ED36</f>
        <v>0</v>
      </c>
      <c r="EF35" s="6"/>
      <c r="EG35" s="6"/>
      <c r="EH35" s="6"/>
      <c r="EI35" s="7"/>
      <c r="EJ35" s="6">
        <f>Planilha!$I$223*Cronograma!EI36</f>
        <v>0</v>
      </c>
      <c r="EK35" s="6"/>
      <c r="EL35" s="6"/>
      <c r="EM35" s="6"/>
      <c r="EN35" s="7"/>
      <c r="EO35" s="6">
        <f>Planilha!$I$223*Cronograma!EN36</f>
        <v>0</v>
      </c>
      <c r="EP35" s="6"/>
      <c r="EQ35" s="6"/>
      <c r="ER35" s="6"/>
      <c r="ES35" s="7"/>
      <c r="ET35" s="6">
        <f>Planilha!$I$223*Cronograma!ES36</f>
        <v>0</v>
      </c>
      <c r="EU35" s="6"/>
      <c r="EV35" s="6"/>
      <c r="EW35" s="6"/>
      <c r="EX35" s="7"/>
      <c r="EY35" s="6">
        <f>Planilha!$I$223*Cronograma!EX36</f>
        <v>0</v>
      </c>
      <c r="EZ35" s="6"/>
      <c r="FA35" s="6"/>
      <c r="FB35" s="6"/>
      <c r="FC35" s="7"/>
      <c r="FD35" s="6">
        <f>Planilha!$I$223*Cronograma!FC36</f>
        <v>0</v>
      </c>
      <c r="FE35" s="6"/>
      <c r="FF35" s="6"/>
      <c r="FG35" s="6"/>
      <c r="FH35" s="7"/>
      <c r="FI35" s="6">
        <f>Planilha!$I$223*Cronograma!FH36</f>
        <v>0</v>
      </c>
      <c r="FJ35" s="6"/>
      <c r="FK35" s="6"/>
      <c r="FL35" s="6"/>
      <c r="FM35" s="7"/>
      <c r="FN35" s="6">
        <f>Planilha!$I$223*Cronograma!FM36</f>
        <v>0</v>
      </c>
      <c r="FO35" s="6"/>
      <c r="FP35" s="6"/>
      <c r="FQ35" s="6"/>
      <c r="FR35" s="7"/>
      <c r="FS35" s="6">
        <f>Planilha!$I$223*Cronograma!FR36</f>
        <v>0</v>
      </c>
      <c r="FT35" s="6"/>
      <c r="FU35" s="6"/>
      <c r="FV35" s="6"/>
      <c r="FW35" s="7"/>
      <c r="FX35" s="6">
        <f>Planilha!$I$223*Cronograma!FW36</f>
        <v>0</v>
      </c>
      <c r="FY35" s="6"/>
      <c r="FZ35" s="6"/>
      <c r="GA35" s="6"/>
      <c r="GB35" s="7"/>
      <c r="GC35" s="6">
        <f>Planilha!$I$223*Cronograma!GB36</f>
        <v>0</v>
      </c>
      <c r="GD35" s="6"/>
      <c r="GE35" s="6"/>
      <c r="GF35" s="6"/>
      <c r="GG35" s="7"/>
      <c r="GH35" s="6">
        <f>Planilha!$I$223*Cronograma!GG36</f>
        <v>0</v>
      </c>
      <c r="GI35" s="6"/>
      <c r="GJ35" s="6"/>
      <c r="GK35" s="6"/>
      <c r="GL35" s="7"/>
      <c r="GM35" s="6">
        <f>Planilha!$I$223*Cronograma!GL36</f>
        <v>0</v>
      </c>
      <c r="GN35" s="6"/>
      <c r="GO35" s="6"/>
      <c r="GP35" s="6"/>
      <c r="GQ35" s="7"/>
      <c r="GR35" s="6">
        <f>Planilha!$I$223*Cronograma!GQ36</f>
        <v>0</v>
      </c>
      <c r="GS35" s="6"/>
      <c r="GT35" s="6"/>
      <c r="GU35" s="6"/>
      <c r="GV35" s="7"/>
      <c r="GW35" s="6">
        <f>Planilha!$I$223*Cronograma!GV36</f>
        <v>0</v>
      </c>
      <c r="GX35" s="6"/>
      <c r="GY35" s="6"/>
      <c r="GZ35" s="6"/>
      <c r="HA35" s="7"/>
      <c r="HB35" s="6">
        <f>Planilha!$I$223*Cronograma!HA36</f>
        <v>0</v>
      </c>
      <c r="HC35" s="6"/>
      <c r="HD35" s="6"/>
      <c r="HE35" s="6"/>
      <c r="HF35" s="7"/>
      <c r="HG35" s="6">
        <f>Planilha!$I$223*Cronograma!HF36</f>
        <v>0</v>
      </c>
      <c r="HH35" s="6"/>
      <c r="HI35" s="6"/>
      <c r="HJ35" s="6"/>
      <c r="HK35" s="7"/>
      <c r="HL35" s="6">
        <f>Planilha!$I$223*Cronograma!HK36</f>
        <v>0</v>
      </c>
      <c r="HM35" s="6"/>
      <c r="HN35" s="6"/>
      <c r="HO35" s="6"/>
      <c r="HP35" s="178">
        <f>SUM(D35:HO35)</f>
        <v>215612.45</v>
      </c>
    </row>
    <row r="36" spans="1:224" ht="9" x14ac:dyDescent="0.15">
      <c r="A36" s="179"/>
      <c r="B36" s="183"/>
      <c r="C36" s="184"/>
      <c r="D36" s="146"/>
      <c r="E36" s="147"/>
      <c r="F36" s="147"/>
      <c r="G36" s="147"/>
      <c r="H36" s="147"/>
      <c r="I36" s="146"/>
      <c r="J36" s="147"/>
      <c r="K36" s="147"/>
      <c r="L36" s="147"/>
      <c r="M36" s="147"/>
      <c r="N36" s="146">
        <v>0.22140000000000001</v>
      </c>
      <c r="O36" s="147"/>
      <c r="P36" s="147"/>
      <c r="Q36" s="147"/>
      <c r="R36" s="147"/>
      <c r="S36" s="146">
        <v>0.71430000000000005</v>
      </c>
      <c r="T36" s="147"/>
      <c r="U36" s="147"/>
      <c r="V36" s="147"/>
      <c r="W36" s="147"/>
      <c r="X36" s="146">
        <v>6.4299999999999996E-2</v>
      </c>
      <c r="Y36" s="147"/>
      <c r="Z36" s="147"/>
      <c r="AA36" s="147"/>
      <c r="AB36" s="147"/>
      <c r="AC36" s="146"/>
      <c r="AD36" s="147"/>
      <c r="AE36" s="147"/>
      <c r="AF36" s="147"/>
      <c r="AG36" s="147"/>
      <c r="AH36" s="146"/>
      <c r="AI36" s="147"/>
      <c r="AJ36" s="147"/>
      <c r="AK36" s="147"/>
      <c r="AL36" s="147"/>
      <c r="AM36" s="146"/>
      <c r="AN36" s="147"/>
      <c r="AO36" s="147"/>
      <c r="AP36" s="147"/>
      <c r="AQ36" s="147"/>
      <c r="AR36" s="146"/>
      <c r="AS36" s="147"/>
      <c r="AT36" s="147"/>
      <c r="AU36" s="147"/>
      <c r="AV36" s="147"/>
      <c r="AW36" s="146"/>
      <c r="AX36" s="147"/>
      <c r="AY36" s="147"/>
      <c r="AZ36" s="147"/>
      <c r="BA36" s="147"/>
      <c r="BB36" s="146"/>
      <c r="BC36" s="147"/>
      <c r="BD36" s="147"/>
      <c r="BE36" s="147"/>
      <c r="BF36" s="147"/>
      <c r="BG36" s="146"/>
      <c r="BH36" s="147"/>
      <c r="BI36" s="147"/>
      <c r="BJ36" s="147"/>
      <c r="BK36" s="147"/>
      <c r="BL36" s="146"/>
      <c r="BM36" s="147"/>
      <c r="BN36" s="147"/>
      <c r="BO36" s="147"/>
      <c r="BP36" s="147"/>
      <c r="BQ36" s="146"/>
      <c r="BR36" s="147"/>
      <c r="BS36" s="147"/>
      <c r="BT36" s="147"/>
      <c r="BU36" s="147"/>
      <c r="BV36" s="146"/>
      <c r="BW36" s="147"/>
      <c r="BX36" s="147"/>
      <c r="BY36" s="147"/>
      <c r="BZ36" s="147"/>
      <c r="CA36" s="146"/>
      <c r="CB36" s="147"/>
      <c r="CC36" s="147"/>
      <c r="CD36" s="147"/>
      <c r="CE36" s="147"/>
      <c r="CF36" s="146"/>
      <c r="CG36" s="147"/>
      <c r="CH36" s="147"/>
      <c r="CI36" s="147"/>
      <c r="CJ36" s="147"/>
      <c r="CK36" s="146"/>
      <c r="CL36" s="147"/>
      <c r="CM36" s="147"/>
      <c r="CN36" s="147"/>
      <c r="CO36" s="147"/>
      <c r="CP36" s="146"/>
      <c r="CQ36" s="147"/>
      <c r="CR36" s="147"/>
      <c r="CS36" s="147"/>
      <c r="CT36" s="147"/>
      <c r="CU36" s="146"/>
      <c r="CV36" s="147"/>
      <c r="CW36" s="147"/>
      <c r="CX36" s="147"/>
      <c r="CY36" s="147"/>
      <c r="CZ36" s="146"/>
      <c r="DA36" s="147"/>
      <c r="DB36" s="147"/>
      <c r="DC36" s="147"/>
      <c r="DD36" s="147"/>
      <c r="DE36" s="146"/>
      <c r="DF36" s="147"/>
      <c r="DG36" s="147"/>
      <c r="DH36" s="147"/>
      <c r="DI36" s="147"/>
      <c r="DJ36" s="146"/>
      <c r="DK36" s="147"/>
      <c r="DL36" s="147"/>
      <c r="DM36" s="147"/>
      <c r="DN36" s="147"/>
      <c r="DO36" s="146"/>
      <c r="DP36" s="147"/>
      <c r="DQ36" s="147"/>
      <c r="DR36" s="147"/>
      <c r="DS36" s="147"/>
      <c r="DT36" s="146"/>
      <c r="DU36" s="147"/>
      <c r="DV36" s="147"/>
      <c r="DW36" s="147"/>
      <c r="DX36" s="147"/>
      <c r="DY36" s="146"/>
      <c r="DZ36" s="147"/>
      <c r="EA36" s="147"/>
      <c r="EB36" s="147"/>
      <c r="EC36" s="147"/>
      <c r="ED36" s="146"/>
      <c r="EE36" s="147"/>
      <c r="EF36" s="147"/>
      <c r="EG36" s="147"/>
      <c r="EH36" s="147"/>
      <c r="EI36" s="146"/>
      <c r="EJ36" s="147"/>
      <c r="EK36" s="147"/>
      <c r="EL36" s="147"/>
      <c r="EM36" s="147"/>
      <c r="EN36" s="146"/>
      <c r="EO36" s="147"/>
      <c r="EP36" s="147"/>
      <c r="EQ36" s="147"/>
      <c r="ER36" s="147"/>
      <c r="ES36" s="146"/>
      <c r="ET36" s="147"/>
      <c r="EU36" s="147"/>
      <c r="EV36" s="147"/>
      <c r="EW36" s="147"/>
      <c r="EX36" s="146"/>
      <c r="EY36" s="147"/>
      <c r="EZ36" s="147"/>
      <c r="FA36" s="147"/>
      <c r="FB36" s="147"/>
      <c r="FC36" s="146"/>
      <c r="FD36" s="147"/>
      <c r="FE36" s="147"/>
      <c r="FF36" s="147"/>
      <c r="FG36" s="147"/>
      <c r="FH36" s="146"/>
      <c r="FI36" s="147"/>
      <c r="FJ36" s="147"/>
      <c r="FK36" s="147"/>
      <c r="FL36" s="147"/>
      <c r="FM36" s="146"/>
      <c r="FN36" s="147"/>
      <c r="FO36" s="147"/>
      <c r="FP36" s="147"/>
      <c r="FQ36" s="147"/>
      <c r="FR36" s="146"/>
      <c r="FS36" s="147"/>
      <c r="FT36" s="147"/>
      <c r="FU36" s="147"/>
      <c r="FV36" s="147"/>
      <c r="FW36" s="146"/>
      <c r="FX36" s="147"/>
      <c r="FY36" s="147"/>
      <c r="FZ36" s="147"/>
      <c r="GA36" s="147"/>
      <c r="GB36" s="146"/>
      <c r="GC36" s="147"/>
      <c r="GD36" s="147"/>
      <c r="GE36" s="147"/>
      <c r="GF36" s="147"/>
      <c r="GG36" s="146"/>
      <c r="GH36" s="147"/>
      <c r="GI36" s="147"/>
      <c r="GJ36" s="147"/>
      <c r="GK36" s="147"/>
      <c r="GL36" s="146"/>
      <c r="GM36" s="147"/>
      <c r="GN36" s="147"/>
      <c r="GO36" s="147"/>
      <c r="GP36" s="147"/>
      <c r="GQ36" s="146"/>
      <c r="GR36" s="147"/>
      <c r="GS36" s="147"/>
      <c r="GT36" s="147"/>
      <c r="GU36" s="147"/>
      <c r="GV36" s="146"/>
      <c r="GW36" s="147"/>
      <c r="GX36" s="147"/>
      <c r="GY36" s="147"/>
      <c r="GZ36" s="147"/>
      <c r="HA36" s="146"/>
      <c r="HB36" s="147"/>
      <c r="HC36" s="147"/>
      <c r="HD36" s="147"/>
      <c r="HE36" s="147"/>
      <c r="HF36" s="146"/>
      <c r="HG36" s="147"/>
      <c r="HH36" s="147"/>
      <c r="HI36" s="147"/>
      <c r="HJ36" s="147"/>
      <c r="HK36" s="146"/>
      <c r="HL36" s="147"/>
      <c r="HM36" s="147"/>
      <c r="HN36" s="147"/>
      <c r="HO36" s="147"/>
      <c r="HP36" s="21" t="str">
        <f>IF(Planilha!I223&lt;&gt;HP35,"VERIFIQUE","")</f>
        <v/>
      </c>
    </row>
    <row r="37" spans="1:224" ht="9" x14ac:dyDescent="0.15">
      <c r="A37" s="175" t="str">
        <f>Planilha!C227</f>
        <v>07</v>
      </c>
      <c r="B37" s="156"/>
      <c r="C37" s="180"/>
      <c r="D37" s="16"/>
      <c r="E37" s="17"/>
      <c r="F37" s="17"/>
      <c r="G37" s="17"/>
      <c r="H37" s="17"/>
      <c r="I37" s="599"/>
      <c r="J37" s="600"/>
      <c r="K37" s="601"/>
      <c r="L37" s="601"/>
      <c r="M37" s="601"/>
      <c r="N37" s="603"/>
      <c r="O37" s="604"/>
      <c r="P37" s="605"/>
      <c r="Q37" s="605"/>
      <c r="R37" s="605"/>
      <c r="S37" s="16"/>
      <c r="T37" s="17"/>
      <c r="U37" s="19"/>
      <c r="V37" s="19"/>
      <c r="W37" s="19"/>
      <c r="X37" s="16"/>
      <c r="Y37" s="17"/>
      <c r="Z37" s="19"/>
      <c r="AA37" s="19"/>
      <c r="AB37" s="19"/>
      <c r="AC37" s="16"/>
      <c r="AD37" s="17"/>
      <c r="AE37" s="19"/>
      <c r="AF37" s="19"/>
      <c r="AG37" s="19"/>
      <c r="AH37" s="16"/>
      <c r="AI37" s="17"/>
      <c r="AJ37" s="19"/>
      <c r="AK37" s="19"/>
      <c r="AL37" s="19"/>
      <c r="AM37" s="16"/>
      <c r="AN37" s="17"/>
      <c r="AO37" s="19"/>
      <c r="AP37" s="19"/>
      <c r="AQ37" s="19"/>
      <c r="AR37" s="16"/>
      <c r="AS37" s="17"/>
      <c r="AT37" s="19"/>
      <c r="AU37" s="19"/>
      <c r="AV37" s="19"/>
      <c r="AW37" s="16"/>
      <c r="AX37" s="17"/>
      <c r="AY37" s="19"/>
      <c r="AZ37" s="19"/>
      <c r="BA37" s="19"/>
      <c r="BB37" s="16"/>
      <c r="BC37" s="17"/>
      <c r="BD37" s="19"/>
      <c r="BE37" s="19"/>
      <c r="BF37" s="19"/>
      <c r="BG37" s="16"/>
      <c r="BH37" s="17"/>
      <c r="BI37" s="19"/>
      <c r="BJ37" s="19"/>
      <c r="BK37" s="19"/>
      <c r="BL37" s="16"/>
      <c r="BM37" s="17"/>
      <c r="BN37" s="19"/>
      <c r="BO37" s="19"/>
      <c r="BP37" s="19"/>
      <c r="BQ37" s="16"/>
      <c r="BR37" s="17"/>
      <c r="BS37" s="19"/>
      <c r="BT37" s="19"/>
      <c r="BU37" s="19"/>
      <c r="BV37" s="16"/>
      <c r="BW37" s="17"/>
      <c r="BX37" s="19"/>
      <c r="BY37" s="19"/>
      <c r="BZ37" s="19"/>
      <c r="CA37" s="16"/>
      <c r="CB37" s="17"/>
      <c r="CC37" s="19"/>
      <c r="CD37" s="19"/>
      <c r="CE37" s="19"/>
      <c r="CF37" s="16"/>
      <c r="CG37" s="17"/>
      <c r="CH37" s="19"/>
      <c r="CI37" s="19"/>
      <c r="CJ37" s="19"/>
      <c r="CK37" s="16"/>
      <c r="CL37" s="17"/>
      <c r="CM37" s="19"/>
      <c r="CN37" s="19"/>
      <c r="CO37" s="19"/>
      <c r="CP37" s="16"/>
      <c r="CQ37" s="17"/>
      <c r="CR37" s="19"/>
      <c r="CS37" s="19"/>
      <c r="CT37" s="19"/>
      <c r="CU37" s="16"/>
      <c r="CV37" s="17"/>
      <c r="CW37" s="19"/>
      <c r="CX37" s="19"/>
      <c r="CY37" s="19"/>
      <c r="CZ37" s="16"/>
      <c r="DA37" s="17"/>
      <c r="DB37" s="19"/>
      <c r="DC37" s="19"/>
      <c r="DD37" s="19"/>
      <c r="DE37" s="16"/>
      <c r="DF37" s="17"/>
      <c r="DG37" s="19"/>
      <c r="DH37" s="19"/>
      <c r="DI37" s="19"/>
      <c r="DJ37" s="16"/>
      <c r="DK37" s="17"/>
      <c r="DL37" s="19"/>
      <c r="DM37" s="19"/>
      <c r="DN37" s="19"/>
      <c r="DO37" s="16"/>
      <c r="DP37" s="17"/>
      <c r="DQ37" s="19"/>
      <c r="DR37" s="19"/>
      <c r="DS37" s="19"/>
      <c r="DT37" s="16"/>
      <c r="DU37" s="17"/>
      <c r="DV37" s="17"/>
      <c r="DW37" s="17"/>
      <c r="DX37" s="17"/>
      <c r="DY37" s="16"/>
      <c r="DZ37" s="17"/>
      <c r="EA37" s="18"/>
      <c r="EB37" s="18"/>
      <c r="EC37" s="18"/>
      <c r="ED37" s="16"/>
      <c r="EE37" s="17"/>
      <c r="EF37" s="19"/>
      <c r="EG37" s="19"/>
      <c r="EH37" s="19"/>
      <c r="EI37" s="16"/>
      <c r="EJ37" s="17"/>
      <c r="EK37" s="19"/>
      <c r="EL37" s="19"/>
      <c r="EM37" s="19"/>
      <c r="EN37" s="16"/>
      <c r="EO37" s="17"/>
      <c r="EP37" s="19"/>
      <c r="EQ37" s="19"/>
      <c r="ER37" s="19"/>
      <c r="ES37" s="16"/>
      <c r="ET37" s="17"/>
      <c r="EU37" s="19"/>
      <c r="EV37" s="19"/>
      <c r="EW37" s="19"/>
      <c r="EX37" s="16"/>
      <c r="EY37" s="17"/>
      <c r="EZ37" s="19"/>
      <c r="FA37" s="19"/>
      <c r="FB37" s="19"/>
      <c r="FC37" s="16"/>
      <c r="FD37" s="17"/>
      <c r="FE37" s="19"/>
      <c r="FF37" s="19"/>
      <c r="FG37" s="19"/>
      <c r="FH37" s="16"/>
      <c r="FI37" s="17"/>
      <c r="FJ37" s="19"/>
      <c r="FK37" s="19"/>
      <c r="FL37" s="19"/>
      <c r="FM37" s="16"/>
      <c r="FN37" s="17"/>
      <c r="FO37" s="19"/>
      <c r="FP37" s="19"/>
      <c r="FQ37" s="19"/>
      <c r="FR37" s="16"/>
      <c r="FS37" s="17"/>
      <c r="FT37" s="19"/>
      <c r="FU37" s="19"/>
      <c r="FV37" s="19"/>
      <c r="FW37" s="16"/>
      <c r="FX37" s="17"/>
      <c r="FY37" s="19"/>
      <c r="FZ37" s="19"/>
      <c r="GA37" s="19"/>
      <c r="GB37" s="16"/>
      <c r="GC37" s="17"/>
      <c r="GD37" s="19"/>
      <c r="GE37" s="19"/>
      <c r="GF37" s="19"/>
      <c r="GG37" s="16"/>
      <c r="GH37" s="17"/>
      <c r="GI37" s="19"/>
      <c r="GJ37" s="19"/>
      <c r="GK37" s="19"/>
      <c r="GL37" s="16"/>
      <c r="GM37" s="17"/>
      <c r="GN37" s="19"/>
      <c r="GO37" s="19"/>
      <c r="GP37" s="19"/>
      <c r="GQ37" s="16"/>
      <c r="GR37" s="17"/>
      <c r="GS37" s="19"/>
      <c r="GT37" s="19"/>
      <c r="GU37" s="19"/>
      <c r="GV37" s="16"/>
      <c r="GW37" s="17"/>
      <c r="GX37" s="19"/>
      <c r="GY37" s="19"/>
      <c r="GZ37" s="19"/>
      <c r="HA37" s="16"/>
      <c r="HB37" s="17"/>
      <c r="HC37" s="19"/>
      <c r="HD37" s="19"/>
      <c r="HE37" s="19"/>
      <c r="HF37" s="16"/>
      <c r="HG37" s="17"/>
      <c r="HH37" s="19"/>
      <c r="HI37" s="19"/>
      <c r="HJ37" s="19"/>
      <c r="HK37" s="16"/>
      <c r="HL37" s="17"/>
      <c r="HM37" s="19"/>
      <c r="HN37" s="19"/>
      <c r="HO37" s="19"/>
      <c r="HP37" s="176"/>
    </row>
    <row r="38" spans="1:224" ht="9" x14ac:dyDescent="0.15">
      <c r="A38" s="175"/>
      <c r="B38" s="156" t="str">
        <f>Planilha!D227</f>
        <v>BLOCO 08 - ESTAGIO 1</v>
      </c>
      <c r="C38" s="181"/>
      <c r="D38" s="7"/>
      <c r="E38" s="6">
        <f>Planilha!$I$261*Cronograma!D39</f>
        <v>0</v>
      </c>
      <c r="F38" s="6"/>
      <c r="G38" s="6"/>
      <c r="H38" s="6"/>
      <c r="I38" s="7"/>
      <c r="J38" s="6">
        <f>Planilha!$I$261*Cronograma!I39</f>
        <v>583900.64</v>
      </c>
      <c r="K38" s="6"/>
      <c r="L38" s="6"/>
      <c r="M38" s="6"/>
      <c r="N38" s="7"/>
      <c r="O38" s="6">
        <f>Planilha!$I$261*Cronograma!N39</f>
        <v>0</v>
      </c>
      <c r="P38" s="6"/>
      <c r="Q38" s="6"/>
      <c r="R38" s="6"/>
      <c r="S38" s="7"/>
      <c r="T38" s="6">
        <f>Planilha!$I$261*Cronograma!S39</f>
        <v>0</v>
      </c>
      <c r="U38" s="6"/>
      <c r="V38" s="6"/>
      <c r="W38" s="6"/>
      <c r="X38" s="7"/>
      <c r="Y38" s="6">
        <f>Planilha!$I$261*Cronograma!X39</f>
        <v>0</v>
      </c>
      <c r="Z38" s="6"/>
      <c r="AA38" s="6"/>
      <c r="AB38" s="6"/>
      <c r="AC38" s="7"/>
      <c r="AD38" s="6">
        <f>Planilha!$I$261*Cronograma!AC39</f>
        <v>0</v>
      </c>
      <c r="AE38" s="6"/>
      <c r="AF38" s="6"/>
      <c r="AG38" s="6"/>
      <c r="AH38" s="7"/>
      <c r="AI38" s="6">
        <f>Planilha!$I$261*Cronograma!AH39</f>
        <v>0</v>
      </c>
      <c r="AJ38" s="6"/>
      <c r="AK38" s="6"/>
      <c r="AL38" s="6"/>
      <c r="AM38" s="7"/>
      <c r="AN38" s="6">
        <f>Planilha!$I$261*Cronograma!AM39</f>
        <v>0</v>
      </c>
      <c r="AO38" s="6"/>
      <c r="AP38" s="6"/>
      <c r="AQ38" s="6"/>
      <c r="AR38" s="7"/>
      <c r="AS38" s="6">
        <f>Planilha!$I$261*Cronograma!AR39</f>
        <v>0</v>
      </c>
      <c r="AT38" s="6"/>
      <c r="AU38" s="6"/>
      <c r="AV38" s="6"/>
      <c r="AW38" s="7"/>
      <c r="AX38" s="6">
        <f>Planilha!$I$261*Cronograma!AW39</f>
        <v>0</v>
      </c>
      <c r="AY38" s="6"/>
      <c r="AZ38" s="6"/>
      <c r="BA38" s="6"/>
      <c r="BB38" s="7"/>
      <c r="BC38" s="6">
        <f>Planilha!$I$261*Cronograma!BB39</f>
        <v>0</v>
      </c>
      <c r="BD38" s="6"/>
      <c r="BE38" s="6"/>
      <c r="BF38" s="6"/>
      <c r="BG38" s="7"/>
      <c r="BH38" s="6">
        <f>Planilha!$I$261*Cronograma!BG39</f>
        <v>0</v>
      </c>
      <c r="BI38" s="6"/>
      <c r="BJ38" s="6"/>
      <c r="BK38" s="6"/>
      <c r="BL38" s="7"/>
      <c r="BM38" s="6">
        <f>Planilha!$I$261*Cronograma!BL39</f>
        <v>0</v>
      </c>
      <c r="BN38" s="6"/>
      <c r="BO38" s="6"/>
      <c r="BP38" s="6"/>
      <c r="BQ38" s="7"/>
      <c r="BR38" s="6">
        <f>Planilha!$I$261*Cronograma!BQ39</f>
        <v>0</v>
      </c>
      <c r="BS38" s="6"/>
      <c r="BT38" s="6"/>
      <c r="BU38" s="6"/>
      <c r="BV38" s="7"/>
      <c r="BW38" s="6">
        <f>Planilha!$I$261*Cronograma!BV39</f>
        <v>0</v>
      </c>
      <c r="BX38" s="6"/>
      <c r="BY38" s="6"/>
      <c r="BZ38" s="6"/>
      <c r="CA38" s="7"/>
      <c r="CB38" s="6">
        <f>Planilha!$I$261*Cronograma!CA39</f>
        <v>0</v>
      </c>
      <c r="CC38" s="6"/>
      <c r="CD38" s="6"/>
      <c r="CE38" s="6"/>
      <c r="CF38" s="7"/>
      <c r="CG38" s="6">
        <f>Planilha!$I$261*Cronograma!CF39</f>
        <v>0</v>
      </c>
      <c r="CH38" s="6"/>
      <c r="CI38" s="6"/>
      <c r="CJ38" s="6"/>
      <c r="CK38" s="7"/>
      <c r="CL38" s="6">
        <f>Planilha!$I$261*Cronograma!CK39</f>
        <v>0</v>
      </c>
      <c r="CM38" s="6"/>
      <c r="CN38" s="6"/>
      <c r="CO38" s="6"/>
      <c r="CP38" s="7"/>
      <c r="CQ38" s="6">
        <f>Planilha!$I$261*Cronograma!CP39</f>
        <v>0</v>
      </c>
      <c r="CR38" s="6"/>
      <c r="CS38" s="6"/>
      <c r="CT38" s="6"/>
      <c r="CU38" s="7"/>
      <c r="CV38" s="6">
        <f>Planilha!$I$261*Cronograma!CU39</f>
        <v>0</v>
      </c>
      <c r="CW38" s="6"/>
      <c r="CX38" s="6"/>
      <c r="CY38" s="6"/>
      <c r="CZ38" s="7"/>
      <c r="DA38" s="6">
        <f>Planilha!$I$261*Cronograma!CZ39</f>
        <v>0</v>
      </c>
      <c r="DB38" s="6"/>
      <c r="DC38" s="6"/>
      <c r="DD38" s="6"/>
      <c r="DE38" s="7"/>
      <c r="DF38" s="6">
        <f>Planilha!$I$261*Cronograma!DE39</f>
        <v>0</v>
      </c>
      <c r="DG38" s="6"/>
      <c r="DH38" s="6"/>
      <c r="DI38" s="6"/>
      <c r="DJ38" s="7"/>
      <c r="DK38" s="6">
        <f>Planilha!$I$261*Cronograma!DJ39</f>
        <v>0</v>
      </c>
      <c r="DL38" s="6"/>
      <c r="DM38" s="6"/>
      <c r="DN38" s="6"/>
      <c r="DO38" s="7"/>
      <c r="DP38" s="6">
        <f>Planilha!$I$261*Cronograma!DO39</f>
        <v>0</v>
      </c>
      <c r="DQ38" s="6"/>
      <c r="DR38" s="6"/>
      <c r="DS38" s="6"/>
      <c r="DT38" s="7"/>
      <c r="DU38" s="6">
        <f>Planilha!$I$261*Cronograma!DT39</f>
        <v>0</v>
      </c>
      <c r="DV38" s="6"/>
      <c r="DW38" s="6"/>
      <c r="DX38" s="6"/>
      <c r="DY38" s="7"/>
      <c r="DZ38" s="6">
        <f>Planilha!$I$261*Cronograma!DY39</f>
        <v>0</v>
      </c>
      <c r="EA38" s="6"/>
      <c r="EB38" s="6"/>
      <c r="EC38" s="6"/>
      <c r="ED38" s="7"/>
      <c r="EE38" s="6">
        <f>Planilha!$I$261*Cronograma!ED39</f>
        <v>0</v>
      </c>
      <c r="EF38" s="6"/>
      <c r="EG38" s="6"/>
      <c r="EH38" s="6"/>
      <c r="EI38" s="7"/>
      <c r="EJ38" s="6">
        <f>Planilha!$I$261*Cronograma!EI39</f>
        <v>0</v>
      </c>
      <c r="EK38" s="6"/>
      <c r="EL38" s="6"/>
      <c r="EM38" s="6"/>
      <c r="EN38" s="7"/>
      <c r="EO38" s="6">
        <f>Planilha!$I$261*Cronograma!EN39</f>
        <v>0</v>
      </c>
      <c r="EP38" s="6"/>
      <c r="EQ38" s="6"/>
      <c r="ER38" s="6"/>
      <c r="ES38" s="7"/>
      <c r="ET38" s="6">
        <f>Planilha!$I$261*Cronograma!ES39</f>
        <v>0</v>
      </c>
      <c r="EU38" s="6"/>
      <c r="EV38" s="6"/>
      <c r="EW38" s="6"/>
      <c r="EX38" s="7"/>
      <c r="EY38" s="6">
        <f>Planilha!$I$261*Cronograma!EX39</f>
        <v>0</v>
      </c>
      <c r="EZ38" s="6"/>
      <c r="FA38" s="6"/>
      <c r="FB38" s="6"/>
      <c r="FC38" s="7"/>
      <c r="FD38" s="6">
        <f>Planilha!$I$261*Cronograma!FC39</f>
        <v>0</v>
      </c>
      <c r="FE38" s="6"/>
      <c r="FF38" s="6"/>
      <c r="FG38" s="6"/>
      <c r="FH38" s="7"/>
      <c r="FI38" s="6">
        <f>Planilha!$I$261*Cronograma!FH39</f>
        <v>0</v>
      </c>
      <c r="FJ38" s="6"/>
      <c r="FK38" s="6"/>
      <c r="FL38" s="6"/>
      <c r="FM38" s="7"/>
      <c r="FN38" s="6">
        <f>Planilha!$I$261*Cronograma!FM39</f>
        <v>0</v>
      </c>
      <c r="FO38" s="6"/>
      <c r="FP38" s="6"/>
      <c r="FQ38" s="6"/>
      <c r="FR38" s="7"/>
      <c r="FS38" s="6">
        <f>Planilha!$I$261*Cronograma!FR39</f>
        <v>0</v>
      </c>
      <c r="FT38" s="6"/>
      <c r="FU38" s="6"/>
      <c r="FV38" s="6"/>
      <c r="FW38" s="7"/>
      <c r="FX38" s="6">
        <f>Planilha!$I$261*Cronograma!FW39</f>
        <v>0</v>
      </c>
      <c r="FY38" s="6"/>
      <c r="FZ38" s="6"/>
      <c r="GA38" s="6"/>
      <c r="GB38" s="7"/>
      <c r="GC38" s="6">
        <f>Planilha!$I$261*Cronograma!GB39</f>
        <v>0</v>
      </c>
      <c r="GD38" s="6"/>
      <c r="GE38" s="6"/>
      <c r="GF38" s="6"/>
      <c r="GG38" s="7"/>
      <c r="GH38" s="6">
        <f>Planilha!$I$261*Cronograma!GG39</f>
        <v>0</v>
      </c>
      <c r="GI38" s="6"/>
      <c r="GJ38" s="6"/>
      <c r="GK38" s="6"/>
      <c r="GL38" s="7"/>
      <c r="GM38" s="6">
        <f>Planilha!$I$261*Cronograma!GL39</f>
        <v>0</v>
      </c>
      <c r="GN38" s="6"/>
      <c r="GO38" s="6"/>
      <c r="GP38" s="6"/>
      <c r="GQ38" s="7"/>
      <c r="GR38" s="6">
        <f>Planilha!$I$261*Cronograma!GQ39</f>
        <v>0</v>
      </c>
      <c r="GS38" s="6"/>
      <c r="GT38" s="6"/>
      <c r="GU38" s="6"/>
      <c r="GV38" s="7"/>
      <c r="GW38" s="6">
        <f>Planilha!$I$261*Cronograma!GV39</f>
        <v>0</v>
      </c>
      <c r="GX38" s="6"/>
      <c r="GY38" s="6"/>
      <c r="GZ38" s="6"/>
      <c r="HA38" s="7"/>
      <c r="HB38" s="6">
        <f>Planilha!$I$261*Cronograma!HA39</f>
        <v>0</v>
      </c>
      <c r="HC38" s="6"/>
      <c r="HD38" s="6"/>
      <c r="HE38" s="6"/>
      <c r="HF38" s="7"/>
      <c r="HG38" s="6">
        <f>Planilha!$I$261*Cronograma!HF39</f>
        <v>0</v>
      </c>
      <c r="HH38" s="6"/>
      <c r="HI38" s="6"/>
      <c r="HJ38" s="6"/>
      <c r="HK38" s="7"/>
      <c r="HL38" s="6">
        <f>Planilha!$I$261*Cronograma!HK39</f>
        <v>0</v>
      </c>
      <c r="HM38" s="6"/>
      <c r="HN38" s="6"/>
      <c r="HO38" s="6"/>
      <c r="HP38" s="178">
        <f>SUM(D38:HO38)</f>
        <v>583900.64</v>
      </c>
    </row>
    <row r="39" spans="1:224" ht="9" x14ac:dyDescent="0.15">
      <c r="A39" s="179"/>
      <c r="B39" s="183"/>
      <c r="C39" s="185"/>
      <c r="D39" s="146"/>
      <c r="E39" s="147"/>
      <c r="F39" s="147"/>
      <c r="G39" s="147"/>
      <c r="H39" s="147"/>
      <c r="I39" s="146">
        <v>1</v>
      </c>
      <c r="J39" s="147"/>
      <c r="K39" s="147"/>
      <c r="L39" s="147"/>
      <c r="M39" s="147"/>
      <c r="N39" s="146">
        <v>0</v>
      </c>
      <c r="O39" s="147"/>
      <c r="P39" s="147"/>
      <c r="Q39" s="147"/>
      <c r="R39" s="147"/>
      <c r="S39" s="146"/>
      <c r="T39" s="147"/>
      <c r="U39" s="147"/>
      <c r="V39" s="147"/>
      <c r="W39" s="147"/>
      <c r="X39" s="146"/>
      <c r="Y39" s="147"/>
      <c r="Z39" s="147"/>
      <c r="AA39" s="147"/>
      <c r="AB39" s="147"/>
      <c r="AC39" s="146"/>
      <c r="AD39" s="147"/>
      <c r="AE39" s="147"/>
      <c r="AF39" s="147"/>
      <c r="AG39" s="147"/>
      <c r="AH39" s="146"/>
      <c r="AI39" s="147"/>
      <c r="AJ39" s="147"/>
      <c r="AK39" s="147"/>
      <c r="AL39" s="147"/>
      <c r="AM39" s="146"/>
      <c r="AN39" s="147"/>
      <c r="AO39" s="147"/>
      <c r="AP39" s="147"/>
      <c r="AQ39" s="147"/>
      <c r="AR39" s="146"/>
      <c r="AS39" s="147"/>
      <c r="AT39" s="147"/>
      <c r="AU39" s="147"/>
      <c r="AV39" s="147"/>
      <c r="AW39" s="146"/>
      <c r="AX39" s="147"/>
      <c r="AY39" s="147"/>
      <c r="AZ39" s="147"/>
      <c r="BA39" s="147"/>
      <c r="BB39" s="146"/>
      <c r="BC39" s="147"/>
      <c r="BD39" s="147"/>
      <c r="BE39" s="147"/>
      <c r="BF39" s="147"/>
      <c r="BG39" s="146"/>
      <c r="BH39" s="147"/>
      <c r="BI39" s="147"/>
      <c r="BJ39" s="147"/>
      <c r="BK39" s="147"/>
      <c r="BL39" s="146"/>
      <c r="BM39" s="147"/>
      <c r="BN39" s="147"/>
      <c r="BO39" s="147"/>
      <c r="BP39" s="147"/>
      <c r="BQ39" s="146"/>
      <c r="BR39" s="147"/>
      <c r="BS39" s="147"/>
      <c r="BT39" s="147"/>
      <c r="BU39" s="147"/>
      <c r="BV39" s="146"/>
      <c r="BW39" s="147"/>
      <c r="BX39" s="147"/>
      <c r="BY39" s="147"/>
      <c r="BZ39" s="147"/>
      <c r="CA39" s="146"/>
      <c r="CB39" s="147"/>
      <c r="CC39" s="147"/>
      <c r="CD39" s="147"/>
      <c r="CE39" s="147"/>
      <c r="CF39" s="146"/>
      <c r="CG39" s="147"/>
      <c r="CH39" s="147"/>
      <c r="CI39" s="147"/>
      <c r="CJ39" s="147"/>
      <c r="CK39" s="146"/>
      <c r="CL39" s="147"/>
      <c r="CM39" s="147"/>
      <c r="CN39" s="147"/>
      <c r="CO39" s="147"/>
      <c r="CP39" s="146"/>
      <c r="CQ39" s="147"/>
      <c r="CR39" s="147"/>
      <c r="CS39" s="147"/>
      <c r="CT39" s="147"/>
      <c r="CU39" s="146"/>
      <c r="CV39" s="147"/>
      <c r="CW39" s="147"/>
      <c r="CX39" s="147"/>
      <c r="CY39" s="147"/>
      <c r="CZ39" s="146"/>
      <c r="DA39" s="147"/>
      <c r="DB39" s="147"/>
      <c r="DC39" s="147"/>
      <c r="DD39" s="147"/>
      <c r="DE39" s="146"/>
      <c r="DF39" s="147"/>
      <c r="DG39" s="147"/>
      <c r="DH39" s="147"/>
      <c r="DI39" s="147"/>
      <c r="DJ39" s="146"/>
      <c r="DK39" s="147"/>
      <c r="DL39" s="147"/>
      <c r="DM39" s="147"/>
      <c r="DN39" s="147"/>
      <c r="DO39" s="146"/>
      <c r="DP39" s="147"/>
      <c r="DQ39" s="147"/>
      <c r="DR39" s="147"/>
      <c r="DS39" s="147"/>
      <c r="DT39" s="146"/>
      <c r="DU39" s="147"/>
      <c r="DV39" s="147"/>
      <c r="DW39" s="147"/>
      <c r="DX39" s="147"/>
      <c r="DY39" s="146"/>
      <c r="DZ39" s="147"/>
      <c r="EA39" s="147"/>
      <c r="EB39" s="147"/>
      <c r="EC39" s="147"/>
      <c r="ED39" s="146"/>
      <c r="EE39" s="147"/>
      <c r="EF39" s="147"/>
      <c r="EG39" s="147"/>
      <c r="EH39" s="147"/>
      <c r="EI39" s="146"/>
      <c r="EJ39" s="147"/>
      <c r="EK39" s="147"/>
      <c r="EL39" s="147"/>
      <c r="EM39" s="147"/>
      <c r="EN39" s="146"/>
      <c r="EO39" s="147"/>
      <c r="EP39" s="147"/>
      <c r="EQ39" s="147"/>
      <c r="ER39" s="147"/>
      <c r="ES39" s="146"/>
      <c r="ET39" s="147"/>
      <c r="EU39" s="147"/>
      <c r="EV39" s="147"/>
      <c r="EW39" s="147"/>
      <c r="EX39" s="146"/>
      <c r="EY39" s="147"/>
      <c r="EZ39" s="147"/>
      <c r="FA39" s="147"/>
      <c r="FB39" s="147"/>
      <c r="FC39" s="146"/>
      <c r="FD39" s="147"/>
      <c r="FE39" s="147"/>
      <c r="FF39" s="147"/>
      <c r="FG39" s="147"/>
      <c r="FH39" s="146"/>
      <c r="FI39" s="147"/>
      <c r="FJ39" s="147"/>
      <c r="FK39" s="147"/>
      <c r="FL39" s="147"/>
      <c r="FM39" s="146"/>
      <c r="FN39" s="147"/>
      <c r="FO39" s="147"/>
      <c r="FP39" s="147"/>
      <c r="FQ39" s="147"/>
      <c r="FR39" s="146"/>
      <c r="FS39" s="147"/>
      <c r="FT39" s="147"/>
      <c r="FU39" s="147"/>
      <c r="FV39" s="147"/>
      <c r="FW39" s="146"/>
      <c r="FX39" s="147"/>
      <c r="FY39" s="147"/>
      <c r="FZ39" s="147"/>
      <c r="GA39" s="147"/>
      <c r="GB39" s="146"/>
      <c r="GC39" s="147"/>
      <c r="GD39" s="147"/>
      <c r="GE39" s="147"/>
      <c r="GF39" s="147"/>
      <c r="GG39" s="146"/>
      <c r="GH39" s="147"/>
      <c r="GI39" s="147"/>
      <c r="GJ39" s="147"/>
      <c r="GK39" s="147"/>
      <c r="GL39" s="146"/>
      <c r="GM39" s="147"/>
      <c r="GN39" s="147"/>
      <c r="GO39" s="147"/>
      <c r="GP39" s="147"/>
      <c r="GQ39" s="146"/>
      <c r="GR39" s="147"/>
      <c r="GS39" s="147"/>
      <c r="GT39" s="147"/>
      <c r="GU39" s="147"/>
      <c r="GV39" s="146"/>
      <c r="GW39" s="147"/>
      <c r="GX39" s="147"/>
      <c r="GY39" s="147"/>
      <c r="GZ39" s="147"/>
      <c r="HA39" s="146"/>
      <c r="HB39" s="147"/>
      <c r="HC39" s="147"/>
      <c r="HD39" s="147"/>
      <c r="HE39" s="147"/>
      <c r="HF39" s="146"/>
      <c r="HG39" s="147"/>
      <c r="HH39" s="147"/>
      <c r="HI39" s="147"/>
      <c r="HJ39" s="147"/>
      <c r="HK39" s="146"/>
      <c r="HL39" s="147"/>
      <c r="HM39" s="147"/>
      <c r="HN39" s="147"/>
      <c r="HO39" s="147"/>
      <c r="HP39" s="21" t="str">
        <f>IF(Planilha!I261&lt;&gt;HP38,"VERIFIQUE","")</f>
        <v/>
      </c>
    </row>
    <row r="40" spans="1:224" ht="9" x14ac:dyDescent="0.15">
      <c r="A40" s="175" t="str">
        <f>Planilha!C263</f>
        <v>08</v>
      </c>
      <c r="B40" s="156"/>
      <c r="C40" s="186"/>
      <c r="D40" s="16"/>
      <c r="E40" s="17"/>
      <c r="F40" s="17"/>
      <c r="G40" s="17"/>
      <c r="H40" s="17"/>
      <c r="I40" s="599"/>
      <c r="J40" s="600"/>
      <c r="K40" s="601"/>
      <c r="L40" s="601"/>
      <c r="M40" s="601"/>
      <c r="N40" s="599"/>
      <c r="O40" s="600"/>
      <c r="P40" s="602"/>
      <c r="Q40" s="602"/>
      <c r="R40" s="602"/>
      <c r="S40" s="599"/>
      <c r="T40" s="600"/>
      <c r="U40" s="602"/>
      <c r="V40" s="602"/>
      <c r="W40" s="602"/>
      <c r="X40" s="599"/>
      <c r="Y40" s="600"/>
      <c r="Z40" s="602"/>
      <c r="AA40" s="602"/>
      <c r="AB40" s="602"/>
      <c r="AC40" s="599"/>
      <c r="AD40" s="600"/>
      <c r="AE40" s="602"/>
      <c r="AF40" s="602"/>
      <c r="AG40" s="602"/>
      <c r="AH40" s="599"/>
      <c r="AI40" s="600"/>
      <c r="AJ40" s="602"/>
      <c r="AK40" s="602"/>
      <c r="AL40" s="602"/>
      <c r="AM40" s="599"/>
      <c r="AN40" s="600"/>
      <c r="AO40" s="602"/>
      <c r="AP40" s="602"/>
      <c r="AQ40" s="602"/>
      <c r="AR40" s="599"/>
      <c r="AS40" s="600"/>
      <c r="AT40" s="602"/>
      <c r="AU40" s="602"/>
      <c r="AV40" s="602"/>
      <c r="AW40" s="599"/>
      <c r="AX40" s="600"/>
      <c r="AY40" s="602"/>
      <c r="AZ40" s="602"/>
      <c r="BA40" s="602"/>
      <c r="BB40" s="599"/>
      <c r="BC40" s="600"/>
      <c r="BD40" s="602"/>
      <c r="BE40" s="602"/>
      <c r="BF40" s="602"/>
      <c r="BG40" s="16"/>
      <c r="BH40" s="17"/>
      <c r="BI40" s="19"/>
      <c r="BJ40" s="19"/>
      <c r="BK40" s="19"/>
      <c r="BL40" s="16"/>
      <c r="BM40" s="17"/>
      <c r="BN40" s="19"/>
      <c r="BO40" s="19"/>
      <c r="BP40" s="19"/>
      <c r="BQ40" s="16"/>
      <c r="BR40" s="17"/>
      <c r="BS40" s="19"/>
      <c r="BT40" s="19"/>
      <c r="BU40" s="19"/>
      <c r="BV40" s="16"/>
      <c r="BW40" s="17"/>
      <c r="BX40" s="19"/>
      <c r="BY40" s="19"/>
      <c r="BZ40" s="19"/>
      <c r="CA40" s="16"/>
      <c r="CB40" s="17"/>
      <c r="CC40" s="19"/>
      <c r="CD40" s="19"/>
      <c r="CE40" s="19"/>
      <c r="CF40" s="16"/>
      <c r="CG40" s="17"/>
      <c r="CH40" s="19"/>
      <c r="CI40" s="19"/>
      <c r="CJ40" s="19"/>
      <c r="CK40" s="16"/>
      <c r="CL40" s="17"/>
      <c r="CM40" s="19"/>
      <c r="CN40" s="19"/>
      <c r="CO40" s="19"/>
      <c r="CP40" s="16"/>
      <c r="CQ40" s="17"/>
      <c r="CR40" s="19"/>
      <c r="CS40" s="19"/>
      <c r="CT40" s="19"/>
      <c r="CU40" s="16"/>
      <c r="CV40" s="17"/>
      <c r="CW40" s="19"/>
      <c r="CX40" s="19"/>
      <c r="CY40" s="19"/>
      <c r="CZ40" s="16"/>
      <c r="DA40" s="17"/>
      <c r="DB40" s="19"/>
      <c r="DC40" s="19"/>
      <c r="DD40" s="19"/>
      <c r="DE40" s="16"/>
      <c r="DF40" s="17"/>
      <c r="DG40" s="19"/>
      <c r="DH40" s="19"/>
      <c r="DI40" s="19"/>
      <c r="DJ40" s="16"/>
      <c r="DK40" s="17"/>
      <c r="DL40" s="19"/>
      <c r="DM40" s="19"/>
      <c r="DN40" s="19"/>
      <c r="DO40" s="16"/>
      <c r="DP40" s="17"/>
      <c r="DQ40" s="19"/>
      <c r="DR40" s="19"/>
      <c r="DS40" s="19"/>
      <c r="DT40" s="16"/>
      <c r="DU40" s="17"/>
      <c r="DV40" s="17"/>
      <c r="DW40" s="17"/>
      <c r="DX40" s="17"/>
      <c r="DY40" s="16"/>
      <c r="DZ40" s="17"/>
      <c r="EA40" s="18"/>
      <c r="EB40" s="18"/>
      <c r="EC40" s="18"/>
      <c r="ED40" s="16"/>
      <c r="EE40" s="17"/>
      <c r="EF40" s="19"/>
      <c r="EG40" s="19"/>
      <c r="EH40" s="19"/>
      <c r="EI40" s="16"/>
      <c r="EJ40" s="17"/>
      <c r="EK40" s="19"/>
      <c r="EL40" s="19"/>
      <c r="EM40" s="19"/>
      <c r="EN40" s="16"/>
      <c r="EO40" s="17"/>
      <c r="EP40" s="19"/>
      <c r="EQ40" s="19"/>
      <c r="ER40" s="19"/>
      <c r="ES40" s="16"/>
      <c r="ET40" s="17"/>
      <c r="EU40" s="19"/>
      <c r="EV40" s="19"/>
      <c r="EW40" s="19"/>
      <c r="EX40" s="16"/>
      <c r="EY40" s="17"/>
      <c r="EZ40" s="19"/>
      <c r="FA40" s="19"/>
      <c r="FB40" s="19"/>
      <c r="FC40" s="16"/>
      <c r="FD40" s="17"/>
      <c r="FE40" s="19"/>
      <c r="FF40" s="19"/>
      <c r="FG40" s="19"/>
      <c r="FH40" s="16"/>
      <c r="FI40" s="17"/>
      <c r="FJ40" s="19"/>
      <c r="FK40" s="19"/>
      <c r="FL40" s="19"/>
      <c r="FM40" s="16"/>
      <c r="FN40" s="17"/>
      <c r="FO40" s="19"/>
      <c r="FP40" s="19"/>
      <c r="FQ40" s="19"/>
      <c r="FR40" s="16"/>
      <c r="FS40" s="17"/>
      <c r="FT40" s="19"/>
      <c r="FU40" s="19"/>
      <c r="FV40" s="19"/>
      <c r="FW40" s="16"/>
      <c r="FX40" s="17"/>
      <c r="FY40" s="19"/>
      <c r="FZ40" s="19"/>
      <c r="GA40" s="19"/>
      <c r="GB40" s="16"/>
      <c r="GC40" s="17"/>
      <c r="GD40" s="19"/>
      <c r="GE40" s="19"/>
      <c r="GF40" s="19"/>
      <c r="GG40" s="16"/>
      <c r="GH40" s="17"/>
      <c r="GI40" s="19"/>
      <c r="GJ40" s="19"/>
      <c r="GK40" s="19"/>
      <c r="GL40" s="16"/>
      <c r="GM40" s="17"/>
      <c r="GN40" s="19"/>
      <c r="GO40" s="19"/>
      <c r="GP40" s="19"/>
      <c r="GQ40" s="16"/>
      <c r="GR40" s="17"/>
      <c r="GS40" s="19"/>
      <c r="GT40" s="19"/>
      <c r="GU40" s="19"/>
      <c r="GV40" s="16"/>
      <c r="GW40" s="17"/>
      <c r="GX40" s="19"/>
      <c r="GY40" s="19"/>
      <c r="GZ40" s="19"/>
      <c r="HA40" s="16"/>
      <c r="HB40" s="17"/>
      <c r="HC40" s="19"/>
      <c r="HD40" s="19"/>
      <c r="HE40" s="19"/>
      <c r="HF40" s="16"/>
      <c r="HG40" s="17"/>
      <c r="HH40" s="19"/>
      <c r="HI40" s="19"/>
      <c r="HJ40" s="19"/>
      <c r="HK40" s="16"/>
      <c r="HL40" s="17"/>
      <c r="HM40" s="19"/>
      <c r="HN40" s="19"/>
      <c r="HO40" s="19"/>
      <c r="HP40" s="176"/>
    </row>
    <row r="41" spans="1:224" ht="9" x14ac:dyDescent="0.15">
      <c r="A41" s="175"/>
      <c r="B41" s="156" t="str">
        <f>Planilha!D263</f>
        <v>BLOCO 08 - ESTÁGIO 2</v>
      </c>
      <c r="C41" s="181"/>
      <c r="D41" s="7"/>
      <c r="E41" s="6">
        <f>Planilha!$I$992*Cronograma!D42</f>
        <v>0</v>
      </c>
      <c r="F41" s="6"/>
      <c r="G41" s="6"/>
      <c r="H41" s="6"/>
      <c r="I41" s="7"/>
      <c r="J41" s="6">
        <f>Planilha!$I$992*Cronograma!I42</f>
        <v>1904.55</v>
      </c>
      <c r="K41" s="6"/>
      <c r="L41" s="6"/>
      <c r="M41" s="6"/>
      <c r="N41" s="7"/>
      <c r="O41" s="6">
        <f>Planilha!$I$992*Cronograma!N42</f>
        <v>108749.74</v>
      </c>
      <c r="P41" s="6"/>
      <c r="Q41" s="6"/>
      <c r="R41" s="6"/>
      <c r="S41" s="7"/>
      <c r="T41" s="6">
        <f>Planilha!$I$992*Cronograma!S42</f>
        <v>98084.27</v>
      </c>
      <c r="U41" s="6"/>
      <c r="V41" s="6"/>
      <c r="W41" s="6"/>
      <c r="X41" s="7"/>
      <c r="Y41" s="6">
        <f>Planilha!$I$992*Cronograma!X42</f>
        <v>132270.92000000001</v>
      </c>
      <c r="Z41" s="6"/>
      <c r="AA41" s="6"/>
      <c r="AB41" s="6"/>
      <c r="AC41" s="7"/>
      <c r="AD41" s="6">
        <f>Planilha!$I$992*Cronograma!AC42</f>
        <v>110273.38</v>
      </c>
      <c r="AE41" s="6"/>
      <c r="AF41" s="6"/>
      <c r="AG41" s="6"/>
      <c r="AH41" s="7"/>
      <c r="AI41" s="6">
        <f>Planilha!$I$992*Cronograma!AH42</f>
        <v>127985.68</v>
      </c>
      <c r="AJ41" s="6"/>
      <c r="AK41" s="6"/>
      <c r="AL41" s="6"/>
      <c r="AM41" s="7"/>
      <c r="AN41" s="6">
        <f>Planilha!$I$992*Cronograma!AM42</f>
        <v>101226.77</v>
      </c>
      <c r="AO41" s="6"/>
      <c r="AP41" s="6"/>
      <c r="AQ41" s="6"/>
      <c r="AR41" s="7"/>
      <c r="AS41" s="6">
        <f>Planilha!$I$992*Cronograma!AR42</f>
        <v>103512.23</v>
      </c>
      <c r="AT41" s="6"/>
      <c r="AU41" s="6"/>
      <c r="AV41" s="6"/>
      <c r="AW41" s="7"/>
      <c r="AX41" s="6">
        <f>Planilha!$I$992*Cronograma!AW42</f>
        <v>127604.77</v>
      </c>
      <c r="AY41" s="6"/>
      <c r="AZ41" s="6"/>
      <c r="BA41" s="6"/>
      <c r="BB41" s="7"/>
      <c r="BC41" s="6">
        <f>Planilha!$I$992*Cronograma!BB42</f>
        <v>40662.120000000003</v>
      </c>
      <c r="BD41" s="6"/>
      <c r="BE41" s="6"/>
      <c r="BF41" s="6"/>
      <c r="BG41" s="7"/>
      <c r="BH41" s="6">
        <f>Planilha!$I$992*Cronograma!BG42</f>
        <v>0</v>
      </c>
      <c r="BI41" s="6"/>
      <c r="BJ41" s="6"/>
      <c r="BK41" s="6"/>
      <c r="BL41" s="7"/>
      <c r="BM41" s="6">
        <f>Planilha!$I$992*Cronograma!BL42</f>
        <v>0</v>
      </c>
      <c r="BN41" s="6"/>
      <c r="BO41" s="6"/>
      <c r="BP41" s="6"/>
      <c r="BQ41" s="7"/>
      <c r="BR41" s="6">
        <f>Planilha!$I$992*Cronograma!BQ42</f>
        <v>0</v>
      </c>
      <c r="BS41" s="6"/>
      <c r="BT41" s="6"/>
      <c r="BU41" s="6"/>
      <c r="BV41" s="7"/>
      <c r="BW41" s="6">
        <f>Planilha!$I$992*Cronograma!BV42</f>
        <v>0</v>
      </c>
      <c r="BX41" s="6"/>
      <c r="BY41" s="6"/>
      <c r="BZ41" s="6"/>
      <c r="CA41" s="7"/>
      <c r="CB41" s="6">
        <f>Planilha!$I$992*Cronograma!CA42</f>
        <v>0</v>
      </c>
      <c r="CC41" s="6"/>
      <c r="CD41" s="6"/>
      <c r="CE41" s="6"/>
      <c r="CF41" s="7"/>
      <c r="CG41" s="6">
        <f>Planilha!$I$992*Cronograma!CF42</f>
        <v>0</v>
      </c>
      <c r="CH41" s="6"/>
      <c r="CI41" s="6"/>
      <c r="CJ41" s="6"/>
      <c r="CK41" s="7"/>
      <c r="CL41" s="6">
        <f>Planilha!$I$992*Cronograma!CK42</f>
        <v>0</v>
      </c>
      <c r="CM41" s="6"/>
      <c r="CN41" s="6"/>
      <c r="CO41" s="6"/>
      <c r="CP41" s="7"/>
      <c r="CQ41" s="6">
        <f>Planilha!$I$992*Cronograma!CP42</f>
        <v>0</v>
      </c>
      <c r="CR41" s="6"/>
      <c r="CS41" s="6"/>
      <c r="CT41" s="6"/>
      <c r="CU41" s="7"/>
      <c r="CV41" s="6">
        <f>Planilha!$I$992*Cronograma!CU42</f>
        <v>0</v>
      </c>
      <c r="CW41" s="6"/>
      <c r="CX41" s="6"/>
      <c r="CY41" s="6"/>
      <c r="CZ41" s="7"/>
      <c r="DA41" s="6">
        <f>Planilha!$I$992*Cronograma!CZ42</f>
        <v>0</v>
      </c>
      <c r="DB41" s="6"/>
      <c r="DC41" s="6"/>
      <c r="DD41" s="6"/>
      <c r="DE41" s="7"/>
      <c r="DF41" s="6">
        <f>Planilha!$I$992*Cronograma!DE42</f>
        <v>0</v>
      </c>
      <c r="DG41" s="6"/>
      <c r="DH41" s="6"/>
      <c r="DI41" s="6"/>
      <c r="DJ41" s="7"/>
      <c r="DK41" s="6">
        <f>Planilha!$I$992*Cronograma!DJ42</f>
        <v>0</v>
      </c>
      <c r="DL41" s="6"/>
      <c r="DM41" s="6"/>
      <c r="DN41" s="6"/>
      <c r="DO41" s="7"/>
      <c r="DP41" s="6">
        <f>Planilha!$I$992*Cronograma!DO42</f>
        <v>0</v>
      </c>
      <c r="DQ41" s="6"/>
      <c r="DR41" s="6"/>
      <c r="DS41" s="6"/>
      <c r="DT41" s="7"/>
      <c r="DU41" s="6">
        <f>Planilha!$I$992*Cronograma!DT42</f>
        <v>0</v>
      </c>
      <c r="DV41" s="6"/>
      <c r="DW41" s="6"/>
      <c r="DX41" s="6"/>
      <c r="DY41" s="7"/>
      <c r="DZ41" s="6">
        <f>Planilha!$I$992*Cronograma!DY42</f>
        <v>0</v>
      </c>
      <c r="EA41" s="6"/>
      <c r="EB41" s="6"/>
      <c r="EC41" s="6"/>
      <c r="ED41" s="7"/>
      <c r="EE41" s="6">
        <f>Planilha!$I$992*Cronograma!ED42</f>
        <v>0</v>
      </c>
      <c r="EF41" s="6"/>
      <c r="EG41" s="6"/>
      <c r="EH41" s="6"/>
      <c r="EI41" s="7"/>
      <c r="EJ41" s="6">
        <f>Planilha!$I$992*Cronograma!EI42</f>
        <v>0</v>
      </c>
      <c r="EK41" s="6"/>
      <c r="EL41" s="6"/>
      <c r="EM41" s="6"/>
      <c r="EN41" s="7"/>
      <c r="EO41" s="6">
        <f>Planilha!$I$992*Cronograma!EN42</f>
        <v>0</v>
      </c>
      <c r="EP41" s="6"/>
      <c r="EQ41" s="6"/>
      <c r="ER41" s="6"/>
      <c r="ES41" s="7"/>
      <c r="ET41" s="6">
        <f>Planilha!$I$992*Cronograma!ES42</f>
        <v>0</v>
      </c>
      <c r="EU41" s="6"/>
      <c r="EV41" s="6"/>
      <c r="EW41" s="6"/>
      <c r="EX41" s="7"/>
      <c r="EY41" s="6">
        <f>Planilha!$I$992*Cronograma!EX42</f>
        <v>0</v>
      </c>
      <c r="EZ41" s="6"/>
      <c r="FA41" s="6"/>
      <c r="FB41" s="6"/>
      <c r="FC41" s="7"/>
      <c r="FD41" s="6">
        <f>Planilha!$I$992*Cronograma!FC42</f>
        <v>0</v>
      </c>
      <c r="FE41" s="6"/>
      <c r="FF41" s="6"/>
      <c r="FG41" s="6"/>
      <c r="FH41" s="7"/>
      <c r="FI41" s="6">
        <f>Planilha!$I$992*Cronograma!FH42</f>
        <v>0</v>
      </c>
      <c r="FJ41" s="6"/>
      <c r="FK41" s="6"/>
      <c r="FL41" s="6"/>
      <c r="FM41" s="7"/>
      <c r="FN41" s="6">
        <f>Planilha!$I$992*Cronograma!FM42</f>
        <v>0</v>
      </c>
      <c r="FO41" s="6"/>
      <c r="FP41" s="6"/>
      <c r="FQ41" s="6"/>
      <c r="FR41" s="7"/>
      <c r="FS41" s="6">
        <f>Planilha!$I$992*Cronograma!FR42</f>
        <v>0</v>
      </c>
      <c r="FT41" s="6"/>
      <c r="FU41" s="6"/>
      <c r="FV41" s="6"/>
      <c r="FW41" s="7"/>
      <c r="FX41" s="6">
        <f>Planilha!$I$992*Cronograma!FW42</f>
        <v>0</v>
      </c>
      <c r="FY41" s="6"/>
      <c r="FZ41" s="6"/>
      <c r="GA41" s="6"/>
      <c r="GB41" s="7"/>
      <c r="GC41" s="6">
        <f>Planilha!$I$992*Cronograma!GB42</f>
        <v>0</v>
      </c>
      <c r="GD41" s="6"/>
      <c r="GE41" s="6"/>
      <c r="GF41" s="6"/>
      <c r="GG41" s="7"/>
      <c r="GH41" s="6">
        <f>Planilha!$I$992*Cronograma!GG42</f>
        <v>0</v>
      </c>
      <c r="GI41" s="6"/>
      <c r="GJ41" s="6"/>
      <c r="GK41" s="6"/>
      <c r="GL41" s="7"/>
      <c r="GM41" s="6">
        <f>Planilha!$I$992*Cronograma!GL42</f>
        <v>0</v>
      </c>
      <c r="GN41" s="6"/>
      <c r="GO41" s="6"/>
      <c r="GP41" s="6"/>
      <c r="GQ41" s="7"/>
      <c r="GR41" s="6">
        <f>Planilha!$I$992*Cronograma!GQ42</f>
        <v>0</v>
      </c>
      <c r="GS41" s="6"/>
      <c r="GT41" s="6"/>
      <c r="GU41" s="6"/>
      <c r="GV41" s="7"/>
      <c r="GW41" s="6">
        <f>Planilha!$I$992*Cronograma!GV42</f>
        <v>0</v>
      </c>
      <c r="GX41" s="6"/>
      <c r="GY41" s="6"/>
      <c r="GZ41" s="6"/>
      <c r="HA41" s="7"/>
      <c r="HB41" s="6">
        <f>Planilha!$I$992*Cronograma!HA42</f>
        <v>0</v>
      </c>
      <c r="HC41" s="6"/>
      <c r="HD41" s="6"/>
      <c r="HE41" s="6"/>
      <c r="HF41" s="7"/>
      <c r="HG41" s="6">
        <f>Planilha!$I$992*Cronograma!HF42</f>
        <v>0</v>
      </c>
      <c r="HH41" s="6"/>
      <c r="HI41" s="6"/>
      <c r="HJ41" s="6"/>
      <c r="HK41" s="7"/>
      <c r="HL41" s="6">
        <f>Planilha!$I$992*Cronograma!HK42</f>
        <v>0</v>
      </c>
      <c r="HM41" s="6"/>
      <c r="HN41" s="6"/>
      <c r="HO41" s="6"/>
      <c r="HP41" s="178">
        <f>SUM(D41:HO41)</f>
        <v>952274.43</v>
      </c>
    </row>
    <row r="42" spans="1:224" ht="9" x14ac:dyDescent="0.15">
      <c r="A42" s="179"/>
      <c r="B42" s="183"/>
      <c r="C42" s="185"/>
      <c r="D42" s="146"/>
      <c r="E42" s="147"/>
      <c r="F42" s="147"/>
      <c r="G42" s="147"/>
      <c r="H42" s="147"/>
      <c r="I42" s="146">
        <v>2E-3</v>
      </c>
      <c r="J42" s="147"/>
      <c r="K42" s="147"/>
      <c r="L42" s="147"/>
      <c r="M42" s="147"/>
      <c r="N42" s="146">
        <v>0.1142</v>
      </c>
      <c r="O42" s="147"/>
      <c r="P42" s="147"/>
      <c r="Q42" s="147"/>
      <c r="R42" s="147"/>
      <c r="S42" s="146">
        <v>0.10299999999999999</v>
      </c>
      <c r="T42" s="147"/>
      <c r="U42" s="147"/>
      <c r="V42" s="147"/>
      <c r="W42" s="147"/>
      <c r="X42" s="146">
        <v>0.1389</v>
      </c>
      <c r="Y42" s="147"/>
      <c r="Z42" s="147"/>
      <c r="AA42" s="147"/>
      <c r="AB42" s="147"/>
      <c r="AC42" s="146">
        <v>0.1158</v>
      </c>
      <c r="AD42" s="147"/>
      <c r="AE42" s="147"/>
      <c r="AF42" s="147"/>
      <c r="AG42" s="147"/>
      <c r="AH42" s="146">
        <v>0.13439999999999999</v>
      </c>
      <c r="AI42" s="147"/>
      <c r="AJ42" s="147"/>
      <c r="AK42" s="147"/>
      <c r="AL42" s="147"/>
      <c r="AM42" s="146">
        <v>0.10630000000000001</v>
      </c>
      <c r="AN42" s="147"/>
      <c r="AO42" s="147"/>
      <c r="AP42" s="147"/>
      <c r="AQ42" s="147"/>
      <c r="AR42" s="146">
        <v>0.1087</v>
      </c>
      <c r="AS42" s="147"/>
      <c r="AT42" s="147"/>
      <c r="AU42" s="147"/>
      <c r="AV42" s="147"/>
      <c r="AW42" s="146">
        <v>0.13400000000000001</v>
      </c>
      <c r="AX42" s="147"/>
      <c r="AY42" s="147"/>
      <c r="AZ42" s="147"/>
      <c r="BA42" s="147"/>
      <c r="BB42" s="146">
        <v>4.2700000000000002E-2</v>
      </c>
      <c r="BC42" s="147"/>
      <c r="BD42" s="147"/>
      <c r="BE42" s="147"/>
      <c r="BF42" s="147"/>
      <c r="BG42" s="146"/>
      <c r="BH42" s="147"/>
      <c r="BI42" s="147"/>
      <c r="BJ42" s="147"/>
      <c r="BK42" s="147"/>
      <c r="BL42" s="146"/>
      <c r="BM42" s="147"/>
      <c r="BN42" s="147"/>
      <c r="BO42" s="147"/>
      <c r="BP42" s="147"/>
      <c r="BQ42" s="146"/>
      <c r="BR42" s="147"/>
      <c r="BS42" s="147"/>
      <c r="BT42" s="147"/>
      <c r="BU42" s="147"/>
      <c r="BV42" s="146"/>
      <c r="BW42" s="147"/>
      <c r="BX42" s="147"/>
      <c r="BY42" s="147"/>
      <c r="BZ42" s="147"/>
      <c r="CA42" s="146"/>
      <c r="CB42" s="147"/>
      <c r="CC42" s="147"/>
      <c r="CD42" s="147"/>
      <c r="CE42" s="147"/>
      <c r="CF42" s="146"/>
      <c r="CG42" s="147"/>
      <c r="CH42" s="147"/>
      <c r="CI42" s="147"/>
      <c r="CJ42" s="147"/>
      <c r="CK42" s="146"/>
      <c r="CL42" s="147"/>
      <c r="CM42" s="147"/>
      <c r="CN42" s="147"/>
      <c r="CO42" s="147"/>
      <c r="CP42" s="146"/>
      <c r="CQ42" s="147"/>
      <c r="CR42" s="147"/>
      <c r="CS42" s="147"/>
      <c r="CT42" s="147"/>
      <c r="CU42" s="146"/>
      <c r="CV42" s="147"/>
      <c r="CW42" s="147"/>
      <c r="CX42" s="147"/>
      <c r="CY42" s="147"/>
      <c r="CZ42" s="146"/>
      <c r="DA42" s="147"/>
      <c r="DB42" s="147"/>
      <c r="DC42" s="147"/>
      <c r="DD42" s="147"/>
      <c r="DE42" s="146"/>
      <c r="DF42" s="147"/>
      <c r="DG42" s="147"/>
      <c r="DH42" s="147"/>
      <c r="DI42" s="147"/>
      <c r="DJ42" s="146"/>
      <c r="DK42" s="147"/>
      <c r="DL42" s="147"/>
      <c r="DM42" s="147"/>
      <c r="DN42" s="147"/>
      <c r="DO42" s="146"/>
      <c r="DP42" s="147"/>
      <c r="DQ42" s="147"/>
      <c r="DR42" s="147"/>
      <c r="DS42" s="147"/>
      <c r="DT42" s="146"/>
      <c r="DU42" s="147"/>
      <c r="DV42" s="147"/>
      <c r="DW42" s="147"/>
      <c r="DX42" s="147"/>
      <c r="DY42" s="146"/>
      <c r="DZ42" s="147"/>
      <c r="EA42" s="147"/>
      <c r="EB42" s="147"/>
      <c r="EC42" s="147"/>
      <c r="ED42" s="146"/>
      <c r="EE42" s="147"/>
      <c r="EF42" s="147"/>
      <c r="EG42" s="147"/>
      <c r="EH42" s="147"/>
      <c r="EI42" s="146"/>
      <c r="EJ42" s="147"/>
      <c r="EK42" s="147"/>
      <c r="EL42" s="147"/>
      <c r="EM42" s="147"/>
      <c r="EN42" s="146"/>
      <c r="EO42" s="147"/>
      <c r="EP42" s="147"/>
      <c r="EQ42" s="147"/>
      <c r="ER42" s="147"/>
      <c r="ES42" s="146"/>
      <c r="ET42" s="147"/>
      <c r="EU42" s="147"/>
      <c r="EV42" s="147"/>
      <c r="EW42" s="147"/>
      <c r="EX42" s="146"/>
      <c r="EY42" s="147"/>
      <c r="EZ42" s="147"/>
      <c r="FA42" s="147"/>
      <c r="FB42" s="147"/>
      <c r="FC42" s="146"/>
      <c r="FD42" s="147"/>
      <c r="FE42" s="147"/>
      <c r="FF42" s="147"/>
      <c r="FG42" s="147"/>
      <c r="FH42" s="146"/>
      <c r="FI42" s="147"/>
      <c r="FJ42" s="147"/>
      <c r="FK42" s="147"/>
      <c r="FL42" s="147"/>
      <c r="FM42" s="146"/>
      <c r="FN42" s="147"/>
      <c r="FO42" s="147"/>
      <c r="FP42" s="147"/>
      <c r="FQ42" s="147"/>
      <c r="FR42" s="146"/>
      <c r="FS42" s="147"/>
      <c r="FT42" s="147"/>
      <c r="FU42" s="147"/>
      <c r="FV42" s="147"/>
      <c r="FW42" s="146"/>
      <c r="FX42" s="147"/>
      <c r="FY42" s="147"/>
      <c r="FZ42" s="147"/>
      <c r="GA42" s="147"/>
      <c r="GB42" s="146"/>
      <c r="GC42" s="147"/>
      <c r="GD42" s="147"/>
      <c r="GE42" s="147"/>
      <c r="GF42" s="147"/>
      <c r="GG42" s="146"/>
      <c r="GH42" s="147"/>
      <c r="GI42" s="147"/>
      <c r="GJ42" s="147"/>
      <c r="GK42" s="147"/>
      <c r="GL42" s="146"/>
      <c r="GM42" s="147"/>
      <c r="GN42" s="147"/>
      <c r="GO42" s="147"/>
      <c r="GP42" s="147"/>
      <c r="GQ42" s="146"/>
      <c r="GR42" s="147"/>
      <c r="GS42" s="147"/>
      <c r="GT42" s="147"/>
      <c r="GU42" s="147"/>
      <c r="GV42" s="146"/>
      <c r="GW42" s="147"/>
      <c r="GX42" s="147"/>
      <c r="GY42" s="147"/>
      <c r="GZ42" s="147"/>
      <c r="HA42" s="146"/>
      <c r="HB42" s="147"/>
      <c r="HC42" s="147"/>
      <c r="HD42" s="147"/>
      <c r="HE42" s="147"/>
      <c r="HF42" s="146"/>
      <c r="HG42" s="147"/>
      <c r="HH42" s="147"/>
      <c r="HI42" s="147"/>
      <c r="HJ42" s="147"/>
      <c r="HK42" s="146"/>
      <c r="HL42" s="147"/>
      <c r="HM42" s="147"/>
      <c r="HN42" s="147"/>
      <c r="HO42" s="147"/>
      <c r="HP42" s="21" t="str">
        <f>IF(Planilha!I992&lt;&gt;HP41,"VERIFIQUE","")</f>
        <v/>
      </c>
    </row>
    <row r="43" spans="1:224" ht="9" x14ac:dyDescent="0.15">
      <c r="A43" s="175" t="str">
        <f>Planilha!C994</f>
        <v>09</v>
      </c>
      <c r="B43" s="156"/>
      <c r="C43" s="180"/>
      <c r="D43" s="16"/>
      <c r="E43" s="17"/>
      <c r="F43" s="17"/>
      <c r="G43" s="17"/>
      <c r="H43" s="17"/>
      <c r="I43" s="16"/>
      <c r="J43" s="17"/>
      <c r="K43" s="18"/>
      <c r="L43" s="18"/>
      <c r="M43" s="18"/>
      <c r="N43" s="16"/>
      <c r="O43" s="17"/>
      <c r="P43" s="19"/>
      <c r="Q43" s="19"/>
      <c r="R43" s="19"/>
      <c r="S43" s="16"/>
      <c r="T43" s="17"/>
      <c r="U43" s="19"/>
      <c r="V43" s="19"/>
      <c r="W43" s="19"/>
      <c r="X43" s="16"/>
      <c r="Y43" s="17"/>
      <c r="Z43" s="19"/>
      <c r="AA43" s="19"/>
      <c r="AB43" s="19"/>
      <c r="AC43" s="16"/>
      <c r="AD43" s="17"/>
      <c r="AE43" s="19"/>
      <c r="AF43" s="19"/>
      <c r="AG43" s="19"/>
      <c r="AH43" s="16"/>
      <c r="AI43" s="17"/>
      <c r="AJ43" s="19"/>
      <c r="AK43" s="19"/>
      <c r="AL43" s="19"/>
      <c r="AM43" s="16"/>
      <c r="AN43" s="17"/>
      <c r="AO43" s="19"/>
      <c r="AP43" s="19"/>
      <c r="AQ43" s="19"/>
      <c r="AR43" s="16"/>
      <c r="AS43" s="17"/>
      <c r="AT43" s="19"/>
      <c r="AU43" s="19"/>
      <c r="AV43" s="19"/>
      <c r="AW43" s="16"/>
      <c r="AX43" s="17"/>
      <c r="AY43" s="19"/>
      <c r="AZ43" s="19"/>
      <c r="BA43" s="19"/>
      <c r="BB43" s="599"/>
      <c r="BC43" s="600"/>
      <c r="BD43" s="602"/>
      <c r="BE43" s="602"/>
      <c r="BF43" s="602"/>
      <c r="BG43" s="599"/>
      <c r="BH43" s="600"/>
      <c r="BI43" s="602"/>
      <c r="BJ43" s="602"/>
      <c r="BK43" s="602"/>
      <c r="BL43" s="16"/>
      <c r="BM43" s="17"/>
      <c r="BN43" s="19"/>
      <c r="BO43" s="19"/>
      <c r="BP43" s="19"/>
      <c r="BQ43" s="16"/>
      <c r="BR43" s="17"/>
      <c r="BS43" s="19"/>
      <c r="BT43" s="19"/>
      <c r="BU43" s="19"/>
      <c r="BV43" s="16"/>
      <c r="BW43" s="17"/>
      <c r="BX43" s="19"/>
      <c r="BY43" s="19"/>
      <c r="BZ43" s="19"/>
      <c r="CA43" s="16"/>
      <c r="CB43" s="17"/>
      <c r="CC43" s="19"/>
      <c r="CD43" s="19"/>
      <c r="CE43" s="19"/>
      <c r="CF43" s="16"/>
      <c r="CG43" s="17"/>
      <c r="CH43" s="19"/>
      <c r="CI43" s="19"/>
      <c r="CJ43" s="19"/>
      <c r="CK43" s="16"/>
      <c r="CL43" s="17"/>
      <c r="CM43" s="19"/>
      <c r="CN43" s="19"/>
      <c r="CO43" s="19"/>
      <c r="CP43" s="16"/>
      <c r="CQ43" s="17"/>
      <c r="CR43" s="19"/>
      <c r="CS43" s="19"/>
      <c r="CT43" s="19"/>
      <c r="CU43" s="16"/>
      <c r="CV43" s="17"/>
      <c r="CW43" s="19"/>
      <c r="CX43" s="19"/>
      <c r="CY43" s="19"/>
      <c r="CZ43" s="16"/>
      <c r="DA43" s="17"/>
      <c r="DB43" s="19"/>
      <c r="DC43" s="19"/>
      <c r="DD43" s="19"/>
      <c r="DE43" s="16"/>
      <c r="DF43" s="17"/>
      <c r="DG43" s="19"/>
      <c r="DH43" s="19"/>
      <c r="DI43" s="19"/>
      <c r="DJ43" s="16"/>
      <c r="DK43" s="17"/>
      <c r="DL43" s="19"/>
      <c r="DM43" s="19"/>
      <c r="DN43" s="19"/>
      <c r="DO43" s="16"/>
      <c r="DP43" s="17"/>
      <c r="DQ43" s="19"/>
      <c r="DR43" s="19"/>
      <c r="DS43" s="19"/>
      <c r="DT43" s="16"/>
      <c r="DU43" s="17"/>
      <c r="DV43" s="17"/>
      <c r="DW43" s="17"/>
      <c r="DX43" s="17"/>
      <c r="DY43" s="16"/>
      <c r="DZ43" s="17"/>
      <c r="EA43" s="18"/>
      <c r="EB43" s="18"/>
      <c r="EC43" s="18"/>
      <c r="ED43" s="16"/>
      <c r="EE43" s="17"/>
      <c r="EF43" s="19"/>
      <c r="EG43" s="19"/>
      <c r="EH43" s="19"/>
      <c r="EI43" s="16"/>
      <c r="EJ43" s="17"/>
      <c r="EK43" s="19"/>
      <c r="EL43" s="19"/>
      <c r="EM43" s="19"/>
      <c r="EN43" s="16"/>
      <c r="EO43" s="17"/>
      <c r="EP43" s="19"/>
      <c r="EQ43" s="19"/>
      <c r="ER43" s="19"/>
      <c r="ES43" s="16"/>
      <c r="ET43" s="17"/>
      <c r="EU43" s="19"/>
      <c r="EV43" s="19"/>
      <c r="EW43" s="19"/>
      <c r="EX43" s="16"/>
      <c r="EY43" s="17"/>
      <c r="EZ43" s="19"/>
      <c r="FA43" s="19"/>
      <c r="FB43" s="19"/>
      <c r="FC43" s="16"/>
      <c r="FD43" s="17"/>
      <c r="FE43" s="19"/>
      <c r="FF43" s="19"/>
      <c r="FG43" s="19"/>
      <c r="FH43" s="16"/>
      <c r="FI43" s="17"/>
      <c r="FJ43" s="19"/>
      <c r="FK43" s="19"/>
      <c r="FL43" s="19"/>
      <c r="FM43" s="16"/>
      <c r="FN43" s="17"/>
      <c r="FO43" s="19"/>
      <c r="FP43" s="19"/>
      <c r="FQ43" s="19"/>
      <c r="FR43" s="16"/>
      <c r="FS43" s="17"/>
      <c r="FT43" s="19"/>
      <c r="FU43" s="19"/>
      <c r="FV43" s="19"/>
      <c r="FW43" s="16"/>
      <c r="FX43" s="17"/>
      <c r="FY43" s="19"/>
      <c r="FZ43" s="19"/>
      <c r="GA43" s="19"/>
      <c r="GB43" s="16"/>
      <c r="GC43" s="17"/>
      <c r="GD43" s="19"/>
      <c r="GE43" s="19"/>
      <c r="GF43" s="19"/>
      <c r="GG43" s="16"/>
      <c r="GH43" s="17"/>
      <c r="GI43" s="19"/>
      <c r="GJ43" s="19"/>
      <c r="GK43" s="19"/>
      <c r="GL43" s="16"/>
      <c r="GM43" s="17"/>
      <c r="GN43" s="19"/>
      <c r="GO43" s="19"/>
      <c r="GP43" s="19"/>
      <c r="GQ43" s="16"/>
      <c r="GR43" s="17"/>
      <c r="GS43" s="19"/>
      <c r="GT43" s="19"/>
      <c r="GU43" s="19"/>
      <c r="GV43" s="16"/>
      <c r="GW43" s="17"/>
      <c r="GX43" s="19"/>
      <c r="GY43" s="19"/>
      <c r="GZ43" s="19"/>
      <c r="HA43" s="16"/>
      <c r="HB43" s="17"/>
      <c r="HC43" s="19"/>
      <c r="HD43" s="19"/>
      <c r="HE43" s="19"/>
      <c r="HF43" s="16"/>
      <c r="HG43" s="17"/>
      <c r="HH43" s="19"/>
      <c r="HI43" s="19"/>
      <c r="HJ43" s="19"/>
      <c r="HK43" s="16"/>
      <c r="HL43" s="17"/>
      <c r="HM43" s="19"/>
      <c r="HN43" s="19"/>
      <c r="HO43" s="19"/>
      <c r="HP43" s="176"/>
    </row>
    <row r="44" spans="1:224" ht="9" x14ac:dyDescent="0.15">
      <c r="A44" s="175"/>
      <c r="B44" s="156" t="str">
        <f>Planilha!D994</f>
        <v>BLOCO 08 - ESTÁGIO 3</v>
      </c>
      <c r="C44" s="181"/>
      <c r="D44" s="7"/>
      <c r="E44" s="6">
        <f>Planilha!$I$1034*Cronograma!D45</f>
        <v>0</v>
      </c>
      <c r="F44" s="6"/>
      <c r="G44" s="6"/>
      <c r="H44" s="6"/>
      <c r="I44" s="7"/>
      <c r="J44" s="6">
        <f>Planilha!$I$1034*Cronograma!I45</f>
        <v>0</v>
      </c>
      <c r="K44" s="6"/>
      <c r="L44" s="6"/>
      <c r="M44" s="6"/>
      <c r="N44" s="7"/>
      <c r="O44" s="6">
        <f>Planilha!$I$1034*Cronograma!N45</f>
        <v>0</v>
      </c>
      <c r="P44" s="6"/>
      <c r="Q44" s="6"/>
      <c r="R44" s="6"/>
      <c r="S44" s="7"/>
      <c r="T44" s="6">
        <f>Planilha!$I$1034*Cronograma!S45</f>
        <v>0</v>
      </c>
      <c r="U44" s="6"/>
      <c r="V44" s="6"/>
      <c r="W44" s="6"/>
      <c r="X44" s="7"/>
      <c r="Y44" s="6">
        <f>Planilha!$I$1034*Cronograma!X45</f>
        <v>0</v>
      </c>
      <c r="Z44" s="6"/>
      <c r="AA44" s="6"/>
      <c r="AB44" s="6"/>
      <c r="AC44" s="7"/>
      <c r="AD44" s="6">
        <f>Planilha!$I$1034*Cronograma!AC45</f>
        <v>0</v>
      </c>
      <c r="AE44" s="6"/>
      <c r="AF44" s="6"/>
      <c r="AG44" s="6"/>
      <c r="AH44" s="7"/>
      <c r="AI44" s="6">
        <f>Planilha!$I$1034*Cronograma!AH45</f>
        <v>0</v>
      </c>
      <c r="AJ44" s="6"/>
      <c r="AK44" s="6"/>
      <c r="AL44" s="6"/>
      <c r="AM44" s="7"/>
      <c r="AN44" s="6">
        <f>Planilha!$I$1034*Cronograma!AM45</f>
        <v>0</v>
      </c>
      <c r="AO44" s="6"/>
      <c r="AP44" s="6"/>
      <c r="AQ44" s="6"/>
      <c r="AR44" s="7"/>
      <c r="AS44" s="6">
        <f>Planilha!$I$1034*Cronograma!AR45</f>
        <v>0</v>
      </c>
      <c r="AT44" s="6"/>
      <c r="AU44" s="6"/>
      <c r="AV44" s="6"/>
      <c r="AW44" s="7"/>
      <c r="AX44" s="6">
        <f>Planilha!$I$1034*Cronograma!AW45</f>
        <v>0</v>
      </c>
      <c r="AY44" s="6"/>
      <c r="AZ44" s="6"/>
      <c r="BA44" s="6"/>
      <c r="BB44" s="7"/>
      <c r="BC44" s="6">
        <f>Planilha!$I$1034*Cronograma!BB45</f>
        <v>105663.31</v>
      </c>
      <c r="BD44" s="6"/>
      <c r="BE44" s="6"/>
      <c r="BF44" s="6"/>
      <c r="BG44" s="7"/>
      <c r="BH44" s="6">
        <f>Planilha!$I$1034*Cronograma!BG45</f>
        <v>50205.27</v>
      </c>
      <c r="BI44" s="6"/>
      <c r="BJ44" s="6"/>
      <c r="BK44" s="6"/>
      <c r="BL44" s="7"/>
      <c r="BM44" s="6">
        <f>Planilha!$I$1034*Cronograma!BL45</f>
        <v>0</v>
      </c>
      <c r="BN44" s="6"/>
      <c r="BO44" s="6"/>
      <c r="BP44" s="6"/>
      <c r="BQ44" s="7"/>
      <c r="BR44" s="6">
        <f>Planilha!$I$1034*Cronograma!BQ45</f>
        <v>0</v>
      </c>
      <c r="BS44" s="6"/>
      <c r="BT44" s="6"/>
      <c r="BU44" s="6"/>
      <c r="BV44" s="7"/>
      <c r="BW44" s="6">
        <f>Planilha!$I$1034*Cronograma!BV45</f>
        <v>0</v>
      </c>
      <c r="BX44" s="6"/>
      <c r="BY44" s="6"/>
      <c r="BZ44" s="6"/>
      <c r="CA44" s="7"/>
      <c r="CB44" s="6">
        <f>Planilha!$I$1034*Cronograma!CA45</f>
        <v>0</v>
      </c>
      <c r="CC44" s="6"/>
      <c r="CD44" s="6"/>
      <c r="CE44" s="6"/>
      <c r="CF44" s="7"/>
      <c r="CG44" s="6">
        <f>Planilha!$I$1034*Cronograma!CF45</f>
        <v>0</v>
      </c>
      <c r="CH44" s="6"/>
      <c r="CI44" s="6"/>
      <c r="CJ44" s="6"/>
      <c r="CK44" s="7"/>
      <c r="CL44" s="6">
        <f>Planilha!$I$1034*Cronograma!CK45</f>
        <v>0</v>
      </c>
      <c r="CM44" s="6"/>
      <c r="CN44" s="6"/>
      <c r="CO44" s="6"/>
      <c r="CP44" s="7"/>
      <c r="CQ44" s="6">
        <f>Planilha!$I$1034*Cronograma!CP45</f>
        <v>0</v>
      </c>
      <c r="CR44" s="6"/>
      <c r="CS44" s="6"/>
      <c r="CT44" s="6"/>
      <c r="CU44" s="7"/>
      <c r="CV44" s="6">
        <f>Planilha!$I$1034*Cronograma!CU45</f>
        <v>0</v>
      </c>
      <c r="CW44" s="6"/>
      <c r="CX44" s="6"/>
      <c r="CY44" s="6"/>
      <c r="CZ44" s="7"/>
      <c r="DA44" s="6">
        <f>Planilha!$I$1034*Cronograma!CZ45</f>
        <v>0</v>
      </c>
      <c r="DB44" s="6"/>
      <c r="DC44" s="6"/>
      <c r="DD44" s="6"/>
      <c r="DE44" s="7"/>
      <c r="DF44" s="6">
        <f>Planilha!$I$1034*Cronograma!DE45</f>
        <v>0</v>
      </c>
      <c r="DG44" s="6"/>
      <c r="DH44" s="6"/>
      <c r="DI44" s="6"/>
      <c r="DJ44" s="7"/>
      <c r="DK44" s="6">
        <f>Planilha!$I$1034*Cronograma!DJ45</f>
        <v>0</v>
      </c>
      <c r="DL44" s="6"/>
      <c r="DM44" s="6"/>
      <c r="DN44" s="6"/>
      <c r="DO44" s="7"/>
      <c r="DP44" s="6">
        <f>Planilha!$I$1034*Cronograma!DO45</f>
        <v>0</v>
      </c>
      <c r="DQ44" s="6"/>
      <c r="DR44" s="6"/>
      <c r="DS44" s="6"/>
      <c r="DT44" s="7"/>
      <c r="DU44" s="6">
        <f>Planilha!$I$1034*Cronograma!DT45</f>
        <v>0</v>
      </c>
      <c r="DV44" s="6"/>
      <c r="DW44" s="6"/>
      <c r="DX44" s="6"/>
      <c r="DY44" s="7"/>
      <c r="DZ44" s="6">
        <f>Planilha!$I$1034*Cronograma!DY45</f>
        <v>0</v>
      </c>
      <c r="EA44" s="6"/>
      <c r="EB44" s="6"/>
      <c r="EC44" s="6"/>
      <c r="ED44" s="7"/>
      <c r="EE44" s="6">
        <f>Planilha!$I$1034*Cronograma!ED45</f>
        <v>0</v>
      </c>
      <c r="EF44" s="6"/>
      <c r="EG44" s="6"/>
      <c r="EH44" s="6"/>
      <c r="EI44" s="7"/>
      <c r="EJ44" s="6">
        <f>Planilha!$I$1034*Cronograma!EI45</f>
        <v>0</v>
      </c>
      <c r="EK44" s="6"/>
      <c r="EL44" s="6"/>
      <c r="EM44" s="6"/>
      <c r="EN44" s="7"/>
      <c r="EO44" s="6">
        <f>Planilha!$I$1034*Cronograma!EN45</f>
        <v>0</v>
      </c>
      <c r="EP44" s="6"/>
      <c r="EQ44" s="6"/>
      <c r="ER44" s="6"/>
      <c r="ES44" s="7"/>
      <c r="ET44" s="6">
        <f>Planilha!$I$1034*Cronograma!ES45</f>
        <v>0</v>
      </c>
      <c r="EU44" s="6"/>
      <c r="EV44" s="6"/>
      <c r="EW44" s="6"/>
      <c r="EX44" s="7"/>
      <c r="EY44" s="6">
        <f>Planilha!$I$1034*Cronograma!EX45</f>
        <v>0</v>
      </c>
      <c r="EZ44" s="6"/>
      <c r="FA44" s="6"/>
      <c r="FB44" s="6"/>
      <c r="FC44" s="7"/>
      <c r="FD44" s="6">
        <f>Planilha!$I$1034*Cronograma!FC45</f>
        <v>0</v>
      </c>
      <c r="FE44" s="6"/>
      <c r="FF44" s="6"/>
      <c r="FG44" s="6"/>
      <c r="FH44" s="7"/>
      <c r="FI44" s="6">
        <f>Planilha!$I$1034*Cronograma!FH45</f>
        <v>0</v>
      </c>
      <c r="FJ44" s="6"/>
      <c r="FK44" s="6"/>
      <c r="FL44" s="6"/>
      <c r="FM44" s="7"/>
      <c r="FN44" s="6">
        <f>Planilha!$I$1034*Cronograma!FM45</f>
        <v>0</v>
      </c>
      <c r="FO44" s="6"/>
      <c r="FP44" s="6"/>
      <c r="FQ44" s="6"/>
      <c r="FR44" s="7"/>
      <c r="FS44" s="6">
        <f>Planilha!$I$1034*Cronograma!FR45</f>
        <v>0</v>
      </c>
      <c r="FT44" s="6"/>
      <c r="FU44" s="6"/>
      <c r="FV44" s="6"/>
      <c r="FW44" s="7"/>
      <c r="FX44" s="6">
        <f>Planilha!$I$1034*Cronograma!FW45</f>
        <v>0</v>
      </c>
      <c r="FY44" s="6"/>
      <c r="FZ44" s="6"/>
      <c r="GA44" s="6"/>
      <c r="GB44" s="7"/>
      <c r="GC44" s="6">
        <f>Planilha!$I$1034*Cronograma!GB45</f>
        <v>0</v>
      </c>
      <c r="GD44" s="6"/>
      <c r="GE44" s="6"/>
      <c r="GF44" s="6"/>
      <c r="GG44" s="7"/>
      <c r="GH44" s="6">
        <f>Planilha!$I$1034*Cronograma!GG45</f>
        <v>0</v>
      </c>
      <c r="GI44" s="6"/>
      <c r="GJ44" s="6"/>
      <c r="GK44" s="6"/>
      <c r="GL44" s="7"/>
      <c r="GM44" s="6">
        <f>Planilha!$I$1034*Cronograma!GL45</f>
        <v>0</v>
      </c>
      <c r="GN44" s="6"/>
      <c r="GO44" s="6"/>
      <c r="GP44" s="6"/>
      <c r="GQ44" s="7"/>
      <c r="GR44" s="6">
        <f>Planilha!$I$1034*Cronograma!GQ45</f>
        <v>0</v>
      </c>
      <c r="GS44" s="6"/>
      <c r="GT44" s="6"/>
      <c r="GU44" s="6"/>
      <c r="GV44" s="7"/>
      <c r="GW44" s="6">
        <f>Planilha!$I$1034*Cronograma!GV45</f>
        <v>0</v>
      </c>
      <c r="GX44" s="6"/>
      <c r="GY44" s="6"/>
      <c r="GZ44" s="6"/>
      <c r="HA44" s="7"/>
      <c r="HB44" s="6">
        <f>Planilha!$I$1034*Cronograma!HA45</f>
        <v>0</v>
      </c>
      <c r="HC44" s="6"/>
      <c r="HD44" s="6"/>
      <c r="HE44" s="6"/>
      <c r="HF44" s="7"/>
      <c r="HG44" s="6">
        <f>Planilha!$I$1034*Cronograma!HF45</f>
        <v>0</v>
      </c>
      <c r="HH44" s="6"/>
      <c r="HI44" s="6"/>
      <c r="HJ44" s="6"/>
      <c r="HK44" s="7"/>
      <c r="HL44" s="6">
        <f>Planilha!$I$1034*Cronograma!HK45</f>
        <v>0</v>
      </c>
      <c r="HM44" s="6"/>
      <c r="HN44" s="6"/>
      <c r="HO44" s="6"/>
      <c r="HP44" s="178">
        <f>SUM(D44:HO44)</f>
        <v>155868.57999999999</v>
      </c>
    </row>
    <row r="45" spans="1:224" ht="9" x14ac:dyDescent="0.15">
      <c r="A45" s="179"/>
      <c r="B45" s="183"/>
      <c r="C45" s="185"/>
      <c r="D45" s="146"/>
      <c r="E45" s="147"/>
      <c r="F45" s="147"/>
      <c r="G45" s="147"/>
      <c r="H45" s="147"/>
      <c r="I45" s="146"/>
      <c r="J45" s="147"/>
      <c r="K45" s="147"/>
      <c r="L45" s="147"/>
      <c r="M45" s="147"/>
      <c r="N45" s="146"/>
      <c r="O45" s="147"/>
      <c r="P45" s="147"/>
      <c r="Q45" s="147"/>
      <c r="R45" s="147"/>
      <c r="S45" s="146"/>
      <c r="T45" s="147"/>
      <c r="U45" s="147"/>
      <c r="V45" s="147"/>
      <c r="W45" s="147"/>
      <c r="X45" s="146"/>
      <c r="Y45" s="147"/>
      <c r="Z45" s="147"/>
      <c r="AA45" s="147"/>
      <c r="AB45" s="147"/>
      <c r="AC45" s="146"/>
      <c r="AD45" s="147"/>
      <c r="AE45" s="147"/>
      <c r="AF45" s="147"/>
      <c r="AG45" s="147"/>
      <c r="AH45" s="146"/>
      <c r="AI45" s="147"/>
      <c r="AJ45" s="147"/>
      <c r="AK45" s="147"/>
      <c r="AL45" s="147"/>
      <c r="AM45" s="146"/>
      <c r="AN45" s="147"/>
      <c r="AO45" s="147"/>
      <c r="AP45" s="147"/>
      <c r="AQ45" s="147"/>
      <c r="AR45" s="146"/>
      <c r="AS45" s="147"/>
      <c r="AT45" s="147"/>
      <c r="AU45" s="147"/>
      <c r="AV45" s="147"/>
      <c r="AW45" s="146"/>
      <c r="AX45" s="147"/>
      <c r="AY45" s="147"/>
      <c r="AZ45" s="147"/>
      <c r="BA45" s="147"/>
      <c r="BB45" s="146">
        <v>0.67789999999999995</v>
      </c>
      <c r="BC45" s="147"/>
      <c r="BD45" s="147"/>
      <c r="BE45" s="147"/>
      <c r="BF45" s="147"/>
      <c r="BG45" s="146">
        <v>0.3221</v>
      </c>
      <c r="BH45" s="147"/>
      <c r="BI45" s="147"/>
      <c r="BJ45" s="147"/>
      <c r="BK45" s="147"/>
      <c r="BL45" s="146"/>
      <c r="BM45" s="147"/>
      <c r="BN45" s="147"/>
      <c r="BO45" s="147"/>
      <c r="BP45" s="147"/>
      <c r="BQ45" s="146"/>
      <c r="BR45" s="147"/>
      <c r="BS45" s="147"/>
      <c r="BT45" s="147"/>
      <c r="BU45" s="147"/>
      <c r="BV45" s="146"/>
      <c r="BW45" s="147"/>
      <c r="BX45" s="147"/>
      <c r="BY45" s="147"/>
      <c r="BZ45" s="147"/>
      <c r="CA45" s="146"/>
      <c r="CB45" s="147"/>
      <c r="CC45" s="147"/>
      <c r="CD45" s="147"/>
      <c r="CE45" s="147"/>
      <c r="CF45" s="146"/>
      <c r="CG45" s="147"/>
      <c r="CH45" s="147"/>
      <c r="CI45" s="147"/>
      <c r="CJ45" s="147"/>
      <c r="CK45" s="146"/>
      <c r="CL45" s="147"/>
      <c r="CM45" s="147"/>
      <c r="CN45" s="147"/>
      <c r="CO45" s="147"/>
      <c r="CP45" s="146"/>
      <c r="CQ45" s="147"/>
      <c r="CR45" s="147"/>
      <c r="CS45" s="147"/>
      <c r="CT45" s="147"/>
      <c r="CU45" s="146"/>
      <c r="CV45" s="147"/>
      <c r="CW45" s="147"/>
      <c r="CX45" s="147"/>
      <c r="CY45" s="147"/>
      <c r="CZ45" s="146"/>
      <c r="DA45" s="147"/>
      <c r="DB45" s="147"/>
      <c r="DC45" s="147"/>
      <c r="DD45" s="147"/>
      <c r="DE45" s="146"/>
      <c r="DF45" s="147"/>
      <c r="DG45" s="147"/>
      <c r="DH45" s="147"/>
      <c r="DI45" s="147"/>
      <c r="DJ45" s="146"/>
      <c r="DK45" s="147"/>
      <c r="DL45" s="147"/>
      <c r="DM45" s="147"/>
      <c r="DN45" s="147"/>
      <c r="DO45" s="146"/>
      <c r="DP45" s="147"/>
      <c r="DQ45" s="147"/>
      <c r="DR45" s="147"/>
      <c r="DS45" s="147"/>
      <c r="DT45" s="146"/>
      <c r="DU45" s="147"/>
      <c r="DV45" s="147"/>
      <c r="DW45" s="147"/>
      <c r="DX45" s="147"/>
      <c r="DY45" s="146"/>
      <c r="DZ45" s="147"/>
      <c r="EA45" s="147"/>
      <c r="EB45" s="147"/>
      <c r="EC45" s="147"/>
      <c r="ED45" s="146"/>
      <c r="EE45" s="147"/>
      <c r="EF45" s="147"/>
      <c r="EG45" s="147"/>
      <c r="EH45" s="147"/>
      <c r="EI45" s="146"/>
      <c r="EJ45" s="147"/>
      <c r="EK45" s="147"/>
      <c r="EL45" s="147"/>
      <c r="EM45" s="147"/>
      <c r="EN45" s="146"/>
      <c r="EO45" s="147"/>
      <c r="EP45" s="147"/>
      <c r="EQ45" s="147"/>
      <c r="ER45" s="147"/>
      <c r="ES45" s="146"/>
      <c r="ET45" s="147"/>
      <c r="EU45" s="147"/>
      <c r="EV45" s="147"/>
      <c r="EW45" s="147"/>
      <c r="EX45" s="146"/>
      <c r="EY45" s="147"/>
      <c r="EZ45" s="147"/>
      <c r="FA45" s="147"/>
      <c r="FB45" s="147"/>
      <c r="FC45" s="146"/>
      <c r="FD45" s="147"/>
      <c r="FE45" s="147"/>
      <c r="FF45" s="147"/>
      <c r="FG45" s="147"/>
      <c r="FH45" s="146"/>
      <c r="FI45" s="147"/>
      <c r="FJ45" s="147"/>
      <c r="FK45" s="147"/>
      <c r="FL45" s="147"/>
      <c r="FM45" s="146"/>
      <c r="FN45" s="147"/>
      <c r="FO45" s="147"/>
      <c r="FP45" s="147"/>
      <c r="FQ45" s="147"/>
      <c r="FR45" s="146"/>
      <c r="FS45" s="147"/>
      <c r="FT45" s="147"/>
      <c r="FU45" s="147"/>
      <c r="FV45" s="147"/>
      <c r="FW45" s="146"/>
      <c r="FX45" s="147"/>
      <c r="FY45" s="147"/>
      <c r="FZ45" s="147"/>
      <c r="GA45" s="147"/>
      <c r="GB45" s="146"/>
      <c r="GC45" s="147"/>
      <c r="GD45" s="147"/>
      <c r="GE45" s="147"/>
      <c r="GF45" s="147"/>
      <c r="GG45" s="146"/>
      <c r="GH45" s="147"/>
      <c r="GI45" s="147"/>
      <c r="GJ45" s="147"/>
      <c r="GK45" s="147"/>
      <c r="GL45" s="146"/>
      <c r="GM45" s="147"/>
      <c r="GN45" s="147"/>
      <c r="GO45" s="147"/>
      <c r="GP45" s="147"/>
      <c r="GQ45" s="146"/>
      <c r="GR45" s="147"/>
      <c r="GS45" s="147"/>
      <c r="GT45" s="147"/>
      <c r="GU45" s="147"/>
      <c r="GV45" s="146"/>
      <c r="GW45" s="147"/>
      <c r="GX45" s="147"/>
      <c r="GY45" s="147"/>
      <c r="GZ45" s="147"/>
      <c r="HA45" s="146"/>
      <c r="HB45" s="147"/>
      <c r="HC45" s="147"/>
      <c r="HD45" s="147"/>
      <c r="HE45" s="147"/>
      <c r="HF45" s="146"/>
      <c r="HG45" s="147"/>
      <c r="HH45" s="147"/>
      <c r="HI45" s="147"/>
      <c r="HJ45" s="147"/>
      <c r="HK45" s="146"/>
      <c r="HL45" s="147"/>
      <c r="HM45" s="147"/>
      <c r="HN45" s="147"/>
      <c r="HO45" s="147"/>
      <c r="HP45" s="21" t="str">
        <f>IF(Planilha!I1034&lt;&gt;HP44,"VERIFIQUE","")</f>
        <v/>
      </c>
    </row>
    <row r="46" spans="1:224" ht="9" x14ac:dyDescent="0.15">
      <c r="A46" s="175" t="str">
        <f>Planilha!C1038</f>
        <v>10</v>
      </c>
      <c r="B46" s="156"/>
      <c r="C46" s="180"/>
      <c r="D46" s="16"/>
      <c r="E46" s="17"/>
      <c r="F46" s="17"/>
      <c r="G46" s="17"/>
      <c r="H46" s="17"/>
      <c r="I46" s="16"/>
      <c r="J46" s="17"/>
      <c r="K46" s="18"/>
      <c r="L46" s="18"/>
      <c r="M46" s="18"/>
      <c r="N46" s="16"/>
      <c r="O46" s="17"/>
      <c r="P46" s="19"/>
      <c r="Q46" s="19"/>
      <c r="R46" s="19"/>
      <c r="S46" s="16"/>
      <c r="T46" s="17"/>
      <c r="U46" s="19"/>
      <c r="V46" s="19"/>
      <c r="W46" s="19"/>
      <c r="X46" s="16"/>
      <c r="Y46" s="17"/>
      <c r="Z46" s="19"/>
      <c r="AA46" s="19"/>
      <c r="AB46" s="19"/>
      <c r="AC46" s="16"/>
      <c r="AD46" s="17"/>
      <c r="AE46" s="19"/>
      <c r="AF46" s="19"/>
      <c r="AG46" s="19"/>
      <c r="AH46" s="16"/>
      <c r="AI46" s="17"/>
      <c r="AJ46" s="19"/>
      <c r="AK46" s="19"/>
      <c r="AL46" s="19"/>
      <c r="AM46" s="16"/>
      <c r="AN46" s="17"/>
      <c r="AO46" s="19"/>
      <c r="AP46" s="19"/>
      <c r="AQ46" s="19"/>
      <c r="AR46" s="16"/>
      <c r="AS46" s="17"/>
      <c r="AT46" s="19"/>
      <c r="AU46" s="19"/>
      <c r="AV46" s="19"/>
      <c r="AW46" s="16"/>
      <c r="AX46" s="17"/>
      <c r="AY46" s="19"/>
      <c r="AZ46" s="19"/>
      <c r="BA46" s="19"/>
      <c r="BB46" s="16"/>
      <c r="BC46" s="17"/>
      <c r="BD46" s="19"/>
      <c r="BE46" s="19"/>
      <c r="BF46" s="19"/>
      <c r="BG46" s="599"/>
      <c r="BH46" s="600"/>
      <c r="BI46" s="602"/>
      <c r="BJ46" s="602"/>
      <c r="BK46" s="602"/>
      <c r="BL46" s="599"/>
      <c r="BM46" s="600"/>
      <c r="BN46" s="602"/>
      <c r="BO46" s="602"/>
      <c r="BP46" s="602"/>
      <c r="BQ46" s="16"/>
      <c r="BR46" s="17"/>
      <c r="BS46" s="19"/>
      <c r="BT46" s="19"/>
      <c r="BU46" s="19"/>
      <c r="BV46" s="16"/>
      <c r="BW46" s="17"/>
      <c r="BX46" s="19"/>
      <c r="BY46" s="19"/>
      <c r="BZ46" s="19"/>
      <c r="CA46" s="16"/>
      <c r="CB46" s="17"/>
      <c r="CC46" s="19"/>
      <c r="CD46" s="19"/>
      <c r="CE46" s="19"/>
      <c r="CF46" s="16"/>
      <c r="CG46" s="17"/>
      <c r="CH46" s="19"/>
      <c r="CI46" s="19"/>
      <c r="CJ46" s="19"/>
      <c r="CK46" s="16"/>
      <c r="CL46" s="17"/>
      <c r="CM46" s="19"/>
      <c r="CN46" s="19"/>
      <c r="CO46" s="19"/>
      <c r="CP46" s="16"/>
      <c r="CQ46" s="17"/>
      <c r="CR46" s="19"/>
      <c r="CS46" s="19"/>
      <c r="CT46" s="19"/>
      <c r="CU46" s="16"/>
      <c r="CV46" s="17"/>
      <c r="CW46" s="19"/>
      <c r="CX46" s="19"/>
      <c r="CY46" s="19"/>
      <c r="CZ46" s="16"/>
      <c r="DA46" s="17"/>
      <c r="DB46" s="19"/>
      <c r="DC46" s="19"/>
      <c r="DD46" s="19"/>
      <c r="DE46" s="16"/>
      <c r="DF46" s="17"/>
      <c r="DG46" s="19"/>
      <c r="DH46" s="19"/>
      <c r="DI46" s="19"/>
      <c r="DJ46" s="16"/>
      <c r="DK46" s="17"/>
      <c r="DL46" s="19"/>
      <c r="DM46" s="19"/>
      <c r="DN46" s="19"/>
      <c r="DO46" s="16"/>
      <c r="DP46" s="17"/>
      <c r="DQ46" s="19"/>
      <c r="DR46" s="19"/>
      <c r="DS46" s="19"/>
      <c r="DT46" s="16"/>
      <c r="DU46" s="17"/>
      <c r="DV46" s="17"/>
      <c r="DW46" s="17"/>
      <c r="DX46" s="17"/>
      <c r="DY46" s="16"/>
      <c r="DZ46" s="17"/>
      <c r="EA46" s="18"/>
      <c r="EB46" s="18"/>
      <c r="EC46" s="18"/>
      <c r="ED46" s="16"/>
      <c r="EE46" s="17"/>
      <c r="EF46" s="19"/>
      <c r="EG46" s="19"/>
      <c r="EH46" s="19"/>
      <c r="EI46" s="16"/>
      <c r="EJ46" s="17"/>
      <c r="EK46" s="19"/>
      <c r="EL46" s="19"/>
      <c r="EM46" s="19"/>
      <c r="EN46" s="16"/>
      <c r="EO46" s="17"/>
      <c r="EP46" s="19"/>
      <c r="EQ46" s="19"/>
      <c r="ER46" s="19"/>
      <c r="ES46" s="16"/>
      <c r="ET46" s="17"/>
      <c r="EU46" s="19"/>
      <c r="EV46" s="19"/>
      <c r="EW46" s="19"/>
      <c r="EX46" s="16"/>
      <c r="EY46" s="17"/>
      <c r="EZ46" s="19"/>
      <c r="FA46" s="19"/>
      <c r="FB46" s="19"/>
      <c r="FC46" s="16"/>
      <c r="FD46" s="17"/>
      <c r="FE46" s="19"/>
      <c r="FF46" s="19"/>
      <c r="FG46" s="19"/>
      <c r="FH46" s="16"/>
      <c r="FI46" s="17"/>
      <c r="FJ46" s="19"/>
      <c r="FK46" s="19"/>
      <c r="FL46" s="19"/>
      <c r="FM46" s="16"/>
      <c r="FN46" s="17"/>
      <c r="FO46" s="19"/>
      <c r="FP46" s="19"/>
      <c r="FQ46" s="19"/>
      <c r="FR46" s="16"/>
      <c r="FS46" s="17"/>
      <c r="FT46" s="19"/>
      <c r="FU46" s="19"/>
      <c r="FV46" s="19"/>
      <c r="FW46" s="16"/>
      <c r="FX46" s="17"/>
      <c r="FY46" s="19"/>
      <c r="FZ46" s="19"/>
      <c r="GA46" s="19"/>
      <c r="GB46" s="16"/>
      <c r="GC46" s="17"/>
      <c r="GD46" s="19"/>
      <c r="GE46" s="19"/>
      <c r="GF46" s="19"/>
      <c r="GG46" s="16"/>
      <c r="GH46" s="17"/>
      <c r="GI46" s="19"/>
      <c r="GJ46" s="19"/>
      <c r="GK46" s="19"/>
      <c r="GL46" s="16"/>
      <c r="GM46" s="17"/>
      <c r="GN46" s="19"/>
      <c r="GO46" s="19"/>
      <c r="GP46" s="19"/>
      <c r="GQ46" s="16"/>
      <c r="GR46" s="17"/>
      <c r="GS46" s="19"/>
      <c r="GT46" s="19"/>
      <c r="GU46" s="19"/>
      <c r="GV46" s="16"/>
      <c r="GW46" s="17"/>
      <c r="GX46" s="19"/>
      <c r="GY46" s="19"/>
      <c r="GZ46" s="19"/>
      <c r="HA46" s="16"/>
      <c r="HB46" s="17"/>
      <c r="HC46" s="19"/>
      <c r="HD46" s="19"/>
      <c r="HE46" s="19"/>
      <c r="HF46" s="16"/>
      <c r="HG46" s="17"/>
      <c r="HH46" s="19"/>
      <c r="HI46" s="19"/>
      <c r="HJ46" s="19"/>
      <c r="HK46" s="16"/>
      <c r="HL46" s="17"/>
      <c r="HM46" s="19"/>
      <c r="HN46" s="19"/>
      <c r="HO46" s="19"/>
      <c r="HP46" s="176"/>
    </row>
    <row r="47" spans="1:224" ht="9" x14ac:dyDescent="0.15">
      <c r="A47" s="175"/>
      <c r="B47" s="156" t="str">
        <f>Planilha!D1038</f>
        <v>BLOCO 06 - ESTÁGIO 1</v>
      </c>
      <c r="C47" s="181"/>
      <c r="D47" s="7"/>
      <c r="E47" s="6">
        <f>Planilha!$I$1072*Cronograma!D48</f>
        <v>0</v>
      </c>
      <c r="F47" s="6"/>
      <c r="G47" s="6"/>
      <c r="H47" s="6"/>
      <c r="I47" s="7"/>
      <c r="J47" s="6">
        <f>Planilha!$I$1072*Cronograma!I48</f>
        <v>0</v>
      </c>
      <c r="K47" s="6"/>
      <c r="L47" s="6"/>
      <c r="M47" s="6"/>
      <c r="N47" s="7"/>
      <c r="O47" s="6">
        <f>Planilha!$I$1072*Cronograma!N48</f>
        <v>0</v>
      </c>
      <c r="P47" s="6"/>
      <c r="Q47" s="6"/>
      <c r="R47" s="6"/>
      <c r="S47" s="7"/>
      <c r="T47" s="6">
        <f>Planilha!$I$1072*Cronograma!S48</f>
        <v>0</v>
      </c>
      <c r="U47" s="6"/>
      <c r="V47" s="6"/>
      <c r="W47" s="6"/>
      <c r="X47" s="7"/>
      <c r="Y47" s="6">
        <f>Planilha!$I$1072*Cronograma!X48</f>
        <v>0</v>
      </c>
      <c r="Z47" s="6"/>
      <c r="AA47" s="6"/>
      <c r="AB47" s="6"/>
      <c r="AC47" s="7"/>
      <c r="AD47" s="6">
        <f>Planilha!$I$1072*Cronograma!AC48</f>
        <v>0</v>
      </c>
      <c r="AE47" s="6"/>
      <c r="AF47" s="6"/>
      <c r="AG47" s="6"/>
      <c r="AH47" s="7"/>
      <c r="AI47" s="6">
        <f>Planilha!$I$1072*Cronograma!AH48</f>
        <v>0</v>
      </c>
      <c r="AJ47" s="6"/>
      <c r="AK47" s="6"/>
      <c r="AL47" s="6"/>
      <c r="AM47" s="7"/>
      <c r="AN47" s="6">
        <f>Planilha!$I$1072*Cronograma!AM48</f>
        <v>0</v>
      </c>
      <c r="AO47" s="6"/>
      <c r="AP47" s="6"/>
      <c r="AQ47" s="6"/>
      <c r="AR47" s="7"/>
      <c r="AS47" s="6">
        <f>Planilha!$I$1072*Cronograma!AR48</f>
        <v>0</v>
      </c>
      <c r="AT47" s="6"/>
      <c r="AU47" s="6"/>
      <c r="AV47" s="6"/>
      <c r="AW47" s="7"/>
      <c r="AX47" s="6">
        <f>Planilha!$I$1072*Cronograma!AW48</f>
        <v>0</v>
      </c>
      <c r="AY47" s="6"/>
      <c r="AZ47" s="6"/>
      <c r="BA47" s="6"/>
      <c r="BB47" s="7"/>
      <c r="BC47" s="6">
        <f>Planilha!$I$1072*Cronograma!BB48</f>
        <v>0</v>
      </c>
      <c r="BD47" s="6"/>
      <c r="BE47" s="6"/>
      <c r="BF47" s="6"/>
      <c r="BG47" s="7"/>
      <c r="BH47" s="6">
        <f>Planilha!$I$1072*Cronograma!BG48</f>
        <v>269112.43</v>
      </c>
      <c r="BI47" s="6"/>
      <c r="BJ47" s="6"/>
      <c r="BK47" s="6"/>
      <c r="BL47" s="7"/>
      <c r="BM47" s="6">
        <f>Planilha!$I$1072*Cronograma!BL48</f>
        <v>47097.34</v>
      </c>
      <c r="BN47" s="6"/>
      <c r="BO47" s="6"/>
      <c r="BP47" s="6"/>
      <c r="BQ47" s="7"/>
      <c r="BR47" s="6">
        <f>Planilha!$I$1072*Cronograma!BQ48</f>
        <v>0</v>
      </c>
      <c r="BS47" s="6"/>
      <c r="BT47" s="6"/>
      <c r="BU47" s="6"/>
      <c r="BV47" s="7"/>
      <c r="BW47" s="6">
        <f>Planilha!$I$1072*Cronograma!BV48</f>
        <v>0</v>
      </c>
      <c r="BX47" s="6"/>
      <c r="BY47" s="6"/>
      <c r="BZ47" s="6"/>
      <c r="CA47" s="7"/>
      <c r="CB47" s="6">
        <f>Planilha!$I$1072*Cronograma!CA48</f>
        <v>0</v>
      </c>
      <c r="CC47" s="6"/>
      <c r="CD47" s="6"/>
      <c r="CE47" s="6"/>
      <c r="CF47" s="7"/>
      <c r="CG47" s="6">
        <f>Planilha!$I$1072*Cronograma!CF48</f>
        <v>0</v>
      </c>
      <c r="CH47" s="6"/>
      <c r="CI47" s="6"/>
      <c r="CJ47" s="6"/>
      <c r="CK47" s="7"/>
      <c r="CL47" s="6">
        <f>Planilha!$I$1072*Cronograma!CK48</f>
        <v>0</v>
      </c>
      <c r="CM47" s="6"/>
      <c r="CN47" s="6"/>
      <c r="CO47" s="6"/>
      <c r="CP47" s="7"/>
      <c r="CQ47" s="6">
        <f>Planilha!$I$1072*Cronograma!CP48</f>
        <v>0</v>
      </c>
      <c r="CR47" s="6"/>
      <c r="CS47" s="6"/>
      <c r="CT47" s="6"/>
      <c r="CU47" s="7"/>
      <c r="CV47" s="6">
        <f>Planilha!$I$1072*Cronograma!CU48</f>
        <v>0</v>
      </c>
      <c r="CW47" s="6"/>
      <c r="CX47" s="6"/>
      <c r="CY47" s="6"/>
      <c r="CZ47" s="7"/>
      <c r="DA47" s="6">
        <f>Planilha!$I$1072*Cronograma!CZ48</f>
        <v>0</v>
      </c>
      <c r="DB47" s="6"/>
      <c r="DC47" s="6"/>
      <c r="DD47" s="6"/>
      <c r="DE47" s="7"/>
      <c r="DF47" s="6">
        <f>Planilha!$I$1072*Cronograma!DE48</f>
        <v>0</v>
      </c>
      <c r="DG47" s="6"/>
      <c r="DH47" s="6"/>
      <c r="DI47" s="6"/>
      <c r="DJ47" s="7"/>
      <c r="DK47" s="6">
        <f>Planilha!$I$1072*Cronograma!DJ48</f>
        <v>0</v>
      </c>
      <c r="DL47" s="6"/>
      <c r="DM47" s="6"/>
      <c r="DN47" s="6"/>
      <c r="DO47" s="7"/>
      <c r="DP47" s="6">
        <f>Planilha!$I$1072*Cronograma!DO48</f>
        <v>0</v>
      </c>
      <c r="DQ47" s="6"/>
      <c r="DR47" s="6"/>
      <c r="DS47" s="6"/>
      <c r="DT47" s="7"/>
      <c r="DU47" s="6">
        <f>Planilha!$I$1072*Cronograma!DT48</f>
        <v>0</v>
      </c>
      <c r="DV47" s="6"/>
      <c r="DW47" s="6"/>
      <c r="DX47" s="6"/>
      <c r="DY47" s="7"/>
      <c r="DZ47" s="6">
        <f>Planilha!$I$1072*Cronograma!DY48</f>
        <v>0</v>
      </c>
      <c r="EA47" s="6"/>
      <c r="EB47" s="6"/>
      <c r="EC47" s="6"/>
      <c r="ED47" s="7"/>
      <c r="EE47" s="6">
        <f>Planilha!$I$1072*Cronograma!ED48</f>
        <v>0</v>
      </c>
      <c r="EF47" s="6"/>
      <c r="EG47" s="6"/>
      <c r="EH47" s="6"/>
      <c r="EI47" s="7"/>
      <c r="EJ47" s="6">
        <f>Planilha!$I$1072*Cronograma!EI48</f>
        <v>0</v>
      </c>
      <c r="EK47" s="6"/>
      <c r="EL47" s="6"/>
      <c r="EM47" s="6"/>
      <c r="EN47" s="7"/>
      <c r="EO47" s="6">
        <f>Planilha!$I$1072*Cronograma!EN48</f>
        <v>0</v>
      </c>
      <c r="EP47" s="6"/>
      <c r="EQ47" s="6"/>
      <c r="ER47" s="6"/>
      <c r="ES47" s="7"/>
      <c r="ET47" s="6">
        <f>Planilha!$I$1072*Cronograma!ES48</f>
        <v>0</v>
      </c>
      <c r="EU47" s="6"/>
      <c r="EV47" s="6"/>
      <c r="EW47" s="6"/>
      <c r="EX47" s="7"/>
      <c r="EY47" s="6">
        <f>Planilha!$I$1072*Cronograma!EX48</f>
        <v>0</v>
      </c>
      <c r="EZ47" s="6"/>
      <c r="FA47" s="6"/>
      <c r="FB47" s="6"/>
      <c r="FC47" s="7"/>
      <c r="FD47" s="6">
        <f>Planilha!$I$1072*Cronograma!FC48</f>
        <v>0</v>
      </c>
      <c r="FE47" s="6"/>
      <c r="FF47" s="6"/>
      <c r="FG47" s="6"/>
      <c r="FH47" s="7"/>
      <c r="FI47" s="6">
        <f>Planilha!$I$1072*Cronograma!FH48</f>
        <v>0</v>
      </c>
      <c r="FJ47" s="6"/>
      <c r="FK47" s="6"/>
      <c r="FL47" s="6"/>
      <c r="FM47" s="7"/>
      <c r="FN47" s="6">
        <f>Planilha!$I$1072*Cronograma!FM48</f>
        <v>0</v>
      </c>
      <c r="FO47" s="6"/>
      <c r="FP47" s="6"/>
      <c r="FQ47" s="6"/>
      <c r="FR47" s="7"/>
      <c r="FS47" s="6">
        <f>Planilha!$I$1072*Cronograma!FR48</f>
        <v>0</v>
      </c>
      <c r="FT47" s="6"/>
      <c r="FU47" s="6"/>
      <c r="FV47" s="6"/>
      <c r="FW47" s="7"/>
      <c r="FX47" s="6">
        <f>Planilha!$I$1072*Cronograma!FW48</f>
        <v>0</v>
      </c>
      <c r="FY47" s="6"/>
      <c r="FZ47" s="6"/>
      <c r="GA47" s="6"/>
      <c r="GB47" s="7"/>
      <c r="GC47" s="6">
        <f>Planilha!$I$1072*Cronograma!GB48</f>
        <v>0</v>
      </c>
      <c r="GD47" s="6"/>
      <c r="GE47" s="6"/>
      <c r="GF47" s="6"/>
      <c r="GG47" s="7"/>
      <c r="GH47" s="6">
        <f>Planilha!$I$1072*Cronograma!GG48</f>
        <v>0</v>
      </c>
      <c r="GI47" s="6"/>
      <c r="GJ47" s="6"/>
      <c r="GK47" s="6"/>
      <c r="GL47" s="7"/>
      <c r="GM47" s="6">
        <f>Planilha!$I$1072*Cronograma!GL48</f>
        <v>0</v>
      </c>
      <c r="GN47" s="6"/>
      <c r="GO47" s="6"/>
      <c r="GP47" s="6"/>
      <c r="GQ47" s="7"/>
      <c r="GR47" s="6">
        <f>Planilha!$I$1072*Cronograma!GQ48</f>
        <v>0</v>
      </c>
      <c r="GS47" s="6"/>
      <c r="GT47" s="6"/>
      <c r="GU47" s="6"/>
      <c r="GV47" s="7"/>
      <c r="GW47" s="6">
        <f>Planilha!$I$1072*Cronograma!GV48</f>
        <v>0</v>
      </c>
      <c r="GX47" s="6"/>
      <c r="GY47" s="6"/>
      <c r="GZ47" s="6"/>
      <c r="HA47" s="7"/>
      <c r="HB47" s="6">
        <f>Planilha!$I$1072*Cronograma!HA48</f>
        <v>0</v>
      </c>
      <c r="HC47" s="6"/>
      <c r="HD47" s="6"/>
      <c r="HE47" s="6"/>
      <c r="HF47" s="7"/>
      <c r="HG47" s="6">
        <f>Planilha!$I$1072*Cronograma!HF48</f>
        <v>0</v>
      </c>
      <c r="HH47" s="6"/>
      <c r="HI47" s="6"/>
      <c r="HJ47" s="6"/>
      <c r="HK47" s="7"/>
      <c r="HL47" s="6">
        <f>Planilha!$I$1072*Cronograma!HK48</f>
        <v>0</v>
      </c>
      <c r="HM47" s="6"/>
      <c r="HN47" s="6"/>
      <c r="HO47" s="6"/>
      <c r="HP47" s="178">
        <f>SUM(D47:HO47)</f>
        <v>316209.77</v>
      </c>
    </row>
    <row r="48" spans="1:224" ht="9" x14ac:dyDescent="0.15">
      <c r="A48" s="179"/>
      <c r="B48" s="183"/>
      <c r="C48" s="185"/>
      <c r="D48" s="146"/>
      <c r="E48" s="147"/>
      <c r="F48" s="147"/>
      <c r="G48" s="147"/>
      <c r="H48" s="147"/>
      <c r="I48" s="146"/>
      <c r="J48" s="147"/>
      <c r="K48" s="147"/>
      <c r="L48" s="147"/>
      <c r="M48" s="147"/>
      <c r="N48" s="146"/>
      <c r="O48" s="147"/>
      <c r="P48" s="147"/>
      <c r="Q48" s="147"/>
      <c r="R48" s="147"/>
      <c r="S48" s="146"/>
      <c r="T48" s="147"/>
      <c r="U48" s="147"/>
      <c r="V48" s="147"/>
      <c r="W48" s="147"/>
      <c r="X48" s="146"/>
      <c r="Y48" s="147"/>
      <c r="Z48" s="147"/>
      <c r="AA48" s="147"/>
      <c r="AB48" s="147"/>
      <c r="AC48" s="146"/>
      <c r="AD48" s="147"/>
      <c r="AE48" s="147"/>
      <c r="AF48" s="147"/>
      <c r="AG48" s="147"/>
      <c r="AH48" s="146"/>
      <c r="AI48" s="147"/>
      <c r="AJ48" s="147"/>
      <c r="AK48" s="147"/>
      <c r="AL48" s="147"/>
      <c r="AM48" s="146"/>
      <c r="AN48" s="147"/>
      <c r="AO48" s="147"/>
      <c r="AP48" s="147"/>
      <c r="AQ48" s="147"/>
      <c r="AR48" s="146"/>
      <c r="AS48" s="147"/>
      <c r="AT48" s="147"/>
      <c r="AU48" s="147"/>
      <c r="AV48" s="147"/>
      <c r="AW48" s="146"/>
      <c r="AX48" s="147"/>
      <c r="AY48" s="147"/>
      <c r="AZ48" s="147"/>
      <c r="BA48" s="147"/>
      <c r="BB48" s="146"/>
      <c r="BC48" s="147"/>
      <c r="BD48" s="147"/>
      <c r="BE48" s="147"/>
      <c r="BF48" s="147"/>
      <c r="BG48" s="606">
        <v>0.85105665773704497</v>
      </c>
      <c r="BH48" s="147"/>
      <c r="BI48" s="147"/>
      <c r="BJ48" s="147"/>
      <c r="BK48" s="147"/>
      <c r="BL48" s="606">
        <v>0.148943342262954</v>
      </c>
      <c r="BM48" s="147"/>
      <c r="BN48" s="147"/>
      <c r="BO48" s="147"/>
      <c r="BP48" s="147"/>
      <c r="BQ48" s="146"/>
      <c r="BR48" s="147"/>
      <c r="BS48" s="147"/>
      <c r="BT48" s="147"/>
      <c r="BU48" s="147"/>
      <c r="BV48" s="146"/>
      <c r="BW48" s="147"/>
      <c r="BX48" s="147"/>
      <c r="BY48" s="147"/>
      <c r="BZ48" s="147"/>
      <c r="CA48" s="146"/>
      <c r="CB48" s="147"/>
      <c r="CC48" s="147"/>
      <c r="CD48" s="147"/>
      <c r="CE48" s="147"/>
      <c r="CF48" s="146"/>
      <c r="CG48" s="147"/>
      <c r="CH48" s="147"/>
      <c r="CI48" s="147"/>
      <c r="CJ48" s="147"/>
      <c r="CK48" s="146"/>
      <c r="CL48" s="147"/>
      <c r="CM48" s="147"/>
      <c r="CN48" s="147"/>
      <c r="CO48" s="147"/>
      <c r="CP48" s="146"/>
      <c r="CQ48" s="147"/>
      <c r="CR48" s="147"/>
      <c r="CS48" s="147"/>
      <c r="CT48" s="147"/>
      <c r="CU48" s="146"/>
      <c r="CV48" s="147"/>
      <c r="CW48" s="147"/>
      <c r="CX48" s="147"/>
      <c r="CY48" s="147"/>
      <c r="CZ48" s="146"/>
      <c r="DA48" s="147"/>
      <c r="DB48" s="147"/>
      <c r="DC48" s="147"/>
      <c r="DD48" s="147"/>
      <c r="DE48" s="146"/>
      <c r="DF48" s="147"/>
      <c r="DG48" s="147"/>
      <c r="DH48" s="147"/>
      <c r="DI48" s="147"/>
      <c r="DJ48" s="146"/>
      <c r="DK48" s="147"/>
      <c r="DL48" s="147"/>
      <c r="DM48" s="147"/>
      <c r="DN48" s="147"/>
      <c r="DO48" s="146"/>
      <c r="DP48" s="147"/>
      <c r="DQ48" s="147"/>
      <c r="DR48" s="147"/>
      <c r="DS48" s="147"/>
      <c r="DT48" s="146"/>
      <c r="DU48" s="147"/>
      <c r="DV48" s="147"/>
      <c r="DW48" s="147"/>
      <c r="DX48" s="147"/>
      <c r="DY48" s="146"/>
      <c r="DZ48" s="147"/>
      <c r="EA48" s="147"/>
      <c r="EB48" s="147"/>
      <c r="EC48" s="147"/>
      <c r="ED48" s="146"/>
      <c r="EE48" s="147"/>
      <c r="EF48" s="147"/>
      <c r="EG48" s="147"/>
      <c r="EH48" s="147"/>
      <c r="EI48" s="146"/>
      <c r="EJ48" s="147"/>
      <c r="EK48" s="147"/>
      <c r="EL48" s="147"/>
      <c r="EM48" s="147"/>
      <c r="EN48" s="146"/>
      <c r="EO48" s="147"/>
      <c r="EP48" s="147"/>
      <c r="EQ48" s="147"/>
      <c r="ER48" s="147"/>
      <c r="ES48" s="146"/>
      <c r="ET48" s="147"/>
      <c r="EU48" s="147"/>
      <c r="EV48" s="147"/>
      <c r="EW48" s="147"/>
      <c r="EX48" s="146"/>
      <c r="EY48" s="147"/>
      <c r="EZ48" s="147"/>
      <c r="FA48" s="147"/>
      <c r="FB48" s="147"/>
      <c r="FC48" s="146"/>
      <c r="FD48" s="147"/>
      <c r="FE48" s="147"/>
      <c r="FF48" s="147"/>
      <c r="FG48" s="147"/>
      <c r="FH48" s="146"/>
      <c r="FI48" s="147"/>
      <c r="FJ48" s="147"/>
      <c r="FK48" s="147"/>
      <c r="FL48" s="147"/>
      <c r="FM48" s="146"/>
      <c r="FN48" s="147"/>
      <c r="FO48" s="147"/>
      <c r="FP48" s="147"/>
      <c r="FQ48" s="147"/>
      <c r="FR48" s="146"/>
      <c r="FS48" s="147"/>
      <c r="FT48" s="147"/>
      <c r="FU48" s="147"/>
      <c r="FV48" s="147"/>
      <c r="FW48" s="146"/>
      <c r="FX48" s="147"/>
      <c r="FY48" s="147"/>
      <c r="FZ48" s="147"/>
      <c r="GA48" s="147"/>
      <c r="GB48" s="146"/>
      <c r="GC48" s="147"/>
      <c r="GD48" s="147"/>
      <c r="GE48" s="147"/>
      <c r="GF48" s="147"/>
      <c r="GG48" s="146"/>
      <c r="GH48" s="147"/>
      <c r="GI48" s="147"/>
      <c r="GJ48" s="147"/>
      <c r="GK48" s="147"/>
      <c r="GL48" s="146"/>
      <c r="GM48" s="147"/>
      <c r="GN48" s="147"/>
      <c r="GO48" s="147"/>
      <c r="GP48" s="147"/>
      <c r="GQ48" s="146"/>
      <c r="GR48" s="147"/>
      <c r="GS48" s="147"/>
      <c r="GT48" s="147"/>
      <c r="GU48" s="147"/>
      <c r="GV48" s="146"/>
      <c r="GW48" s="147"/>
      <c r="GX48" s="147"/>
      <c r="GY48" s="147"/>
      <c r="GZ48" s="147"/>
      <c r="HA48" s="146"/>
      <c r="HB48" s="147"/>
      <c r="HC48" s="147"/>
      <c r="HD48" s="147"/>
      <c r="HE48" s="147"/>
      <c r="HF48" s="146"/>
      <c r="HG48" s="147"/>
      <c r="HH48" s="147"/>
      <c r="HI48" s="147"/>
      <c r="HJ48" s="147"/>
      <c r="HK48" s="146"/>
      <c r="HL48" s="147"/>
      <c r="HM48" s="147"/>
      <c r="HN48" s="147"/>
      <c r="HO48" s="147"/>
      <c r="HP48" s="21" t="str">
        <f>IF(Planilha!I1072&lt;&gt;HP47,"VERIFIQUE","")</f>
        <v/>
      </c>
    </row>
    <row r="49" spans="1:224" ht="9" x14ac:dyDescent="0.15">
      <c r="A49" s="175" t="str">
        <f>Planilha!C1074</f>
        <v>11</v>
      </c>
      <c r="B49" s="156"/>
      <c r="C49" s="180"/>
      <c r="D49" s="16"/>
      <c r="E49" s="17"/>
      <c r="F49" s="17"/>
      <c r="G49" s="17"/>
      <c r="H49" s="17"/>
      <c r="I49" s="16"/>
      <c r="J49" s="17"/>
      <c r="K49" s="18"/>
      <c r="L49" s="18"/>
      <c r="M49" s="18"/>
      <c r="N49" s="16"/>
      <c r="O49" s="17"/>
      <c r="P49" s="19"/>
      <c r="Q49" s="19"/>
      <c r="R49" s="19"/>
      <c r="S49" s="16"/>
      <c r="T49" s="17"/>
      <c r="U49" s="19"/>
      <c r="V49" s="19"/>
      <c r="W49" s="19"/>
      <c r="X49" s="16"/>
      <c r="Y49" s="17"/>
      <c r="Z49" s="19"/>
      <c r="AA49" s="19"/>
      <c r="AB49" s="19"/>
      <c r="AC49" s="16"/>
      <c r="AD49" s="17"/>
      <c r="AE49" s="19"/>
      <c r="AF49" s="19"/>
      <c r="AG49" s="19"/>
      <c r="AH49" s="16"/>
      <c r="AI49" s="17"/>
      <c r="AJ49" s="19"/>
      <c r="AK49" s="19"/>
      <c r="AL49" s="19"/>
      <c r="AM49" s="16"/>
      <c r="AN49" s="17"/>
      <c r="AO49" s="19"/>
      <c r="AP49" s="19"/>
      <c r="AQ49" s="19"/>
      <c r="AR49" s="16"/>
      <c r="AS49" s="17"/>
      <c r="AT49" s="19"/>
      <c r="AU49" s="19"/>
      <c r="AV49" s="19"/>
      <c r="AW49" s="16"/>
      <c r="AX49" s="17"/>
      <c r="AY49" s="19"/>
      <c r="AZ49" s="19"/>
      <c r="BA49" s="19"/>
      <c r="BB49" s="16"/>
      <c r="BC49" s="17"/>
      <c r="BD49" s="19"/>
      <c r="BE49" s="19"/>
      <c r="BF49" s="19"/>
      <c r="BG49" s="16"/>
      <c r="BH49" s="17"/>
      <c r="BI49" s="19"/>
      <c r="BJ49" s="19"/>
      <c r="BK49" s="19"/>
      <c r="BL49" s="599"/>
      <c r="BM49" s="600"/>
      <c r="BN49" s="602"/>
      <c r="BO49" s="602"/>
      <c r="BP49" s="602"/>
      <c r="BQ49" s="599"/>
      <c r="BR49" s="600"/>
      <c r="BS49" s="602"/>
      <c r="BT49" s="602"/>
      <c r="BU49" s="602"/>
      <c r="BV49" s="599"/>
      <c r="BW49" s="600"/>
      <c r="BX49" s="602"/>
      <c r="BY49" s="602"/>
      <c r="BZ49" s="602"/>
      <c r="CA49" s="599"/>
      <c r="CB49" s="600"/>
      <c r="CC49" s="602"/>
      <c r="CD49" s="602"/>
      <c r="CE49" s="602"/>
      <c r="CF49" s="599"/>
      <c r="CG49" s="600"/>
      <c r="CH49" s="602"/>
      <c r="CI49" s="602"/>
      <c r="CJ49" s="602"/>
      <c r="CK49" s="599"/>
      <c r="CL49" s="600"/>
      <c r="CM49" s="602"/>
      <c r="CN49" s="602"/>
      <c r="CO49" s="602"/>
      <c r="CP49" s="599"/>
      <c r="CQ49" s="600"/>
      <c r="CR49" s="602"/>
      <c r="CS49" s="602"/>
      <c r="CT49" s="602"/>
      <c r="CU49" s="599"/>
      <c r="CV49" s="600"/>
      <c r="CW49" s="602"/>
      <c r="CX49" s="602"/>
      <c r="CY49" s="602"/>
      <c r="CZ49" s="599"/>
      <c r="DA49" s="600"/>
      <c r="DB49" s="602"/>
      <c r="DC49" s="602"/>
      <c r="DD49" s="602"/>
      <c r="DE49" s="603"/>
      <c r="DF49" s="604"/>
      <c r="DG49" s="605"/>
      <c r="DH49" s="605"/>
      <c r="DI49" s="605"/>
      <c r="DJ49" s="16"/>
      <c r="DK49" s="17"/>
      <c r="DL49" s="19"/>
      <c r="DM49" s="19"/>
      <c r="DN49" s="19"/>
      <c r="DO49" s="16"/>
      <c r="DP49" s="17"/>
      <c r="DQ49" s="19"/>
      <c r="DR49" s="19"/>
      <c r="DS49" s="19"/>
      <c r="DT49" s="16"/>
      <c r="DU49" s="17"/>
      <c r="DV49" s="17"/>
      <c r="DW49" s="17"/>
      <c r="DX49" s="17"/>
      <c r="DY49" s="16"/>
      <c r="DZ49" s="17"/>
      <c r="EA49" s="18"/>
      <c r="EB49" s="18"/>
      <c r="EC49" s="18"/>
      <c r="ED49" s="16"/>
      <c r="EE49" s="17"/>
      <c r="EF49" s="19"/>
      <c r="EG49" s="19"/>
      <c r="EH49" s="19"/>
      <c r="EI49" s="16"/>
      <c r="EJ49" s="17"/>
      <c r="EK49" s="19"/>
      <c r="EL49" s="19"/>
      <c r="EM49" s="19"/>
      <c r="EN49" s="16"/>
      <c r="EO49" s="17"/>
      <c r="EP49" s="19"/>
      <c r="EQ49" s="19"/>
      <c r="ER49" s="19"/>
      <c r="ES49" s="16"/>
      <c r="ET49" s="17"/>
      <c r="EU49" s="19"/>
      <c r="EV49" s="19"/>
      <c r="EW49" s="19"/>
      <c r="EX49" s="16"/>
      <c r="EY49" s="17"/>
      <c r="EZ49" s="19"/>
      <c r="FA49" s="19"/>
      <c r="FB49" s="19"/>
      <c r="FC49" s="16"/>
      <c r="FD49" s="17"/>
      <c r="FE49" s="19"/>
      <c r="FF49" s="19"/>
      <c r="FG49" s="19"/>
      <c r="FH49" s="16"/>
      <c r="FI49" s="17"/>
      <c r="FJ49" s="19"/>
      <c r="FK49" s="19"/>
      <c r="FL49" s="19"/>
      <c r="FM49" s="16"/>
      <c r="FN49" s="17"/>
      <c r="FO49" s="19"/>
      <c r="FP49" s="19"/>
      <c r="FQ49" s="19"/>
      <c r="FR49" s="16"/>
      <c r="FS49" s="17"/>
      <c r="FT49" s="19"/>
      <c r="FU49" s="19"/>
      <c r="FV49" s="19"/>
      <c r="FW49" s="16"/>
      <c r="FX49" s="17"/>
      <c r="FY49" s="19"/>
      <c r="FZ49" s="19"/>
      <c r="GA49" s="19"/>
      <c r="GB49" s="16"/>
      <c r="GC49" s="17"/>
      <c r="GD49" s="19"/>
      <c r="GE49" s="19"/>
      <c r="GF49" s="19"/>
      <c r="GG49" s="16"/>
      <c r="GH49" s="17"/>
      <c r="GI49" s="19"/>
      <c r="GJ49" s="19"/>
      <c r="GK49" s="19"/>
      <c r="GL49" s="16"/>
      <c r="GM49" s="17"/>
      <c r="GN49" s="19"/>
      <c r="GO49" s="19"/>
      <c r="GP49" s="19"/>
      <c r="GQ49" s="16"/>
      <c r="GR49" s="17"/>
      <c r="GS49" s="19"/>
      <c r="GT49" s="19"/>
      <c r="GU49" s="19"/>
      <c r="GV49" s="16"/>
      <c r="GW49" s="17"/>
      <c r="GX49" s="19"/>
      <c r="GY49" s="19"/>
      <c r="GZ49" s="19"/>
      <c r="HA49" s="16"/>
      <c r="HB49" s="17"/>
      <c r="HC49" s="19"/>
      <c r="HD49" s="19"/>
      <c r="HE49" s="19"/>
      <c r="HF49" s="16"/>
      <c r="HG49" s="17"/>
      <c r="HH49" s="19"/>
      <c r="HI49" s="19"/>
      <c r="HJ49" s="19"/>
      <c r="HK49" s="16"/>
      <c r="HL49" s="17"/>
      <c r="HM49" s="19"/>
      <c r="HN49" s="19"/>
      <c r="HO49" s="19"/>
      <c r="HP49" s="176"/>
    </row>
    <row r="50" spans="1:224" ht="9" x14ac:dyDescent="0.15">
      <c r="A50" s="175"/>
      <c r="B50" s="156" t="str">
        <f>Planilha!D1074</f>
        <v>BLOCO 06 - ESTÁGIO 2</v>
      </c>
      <c r="C50" s="181"/>
      <c r="D50" s="7"/>
      <c r="E50" s="6">
        <f>Planilha!$I$1793*Cronograma!D51</f>
        <v>0</v>
      </c>
      <c r="F50" s="6"/>
      <c r="G50" s="6"/>
      <c r="H50" s="6"/>
      <c r="I50" s="7"/>
      <c r="J50" s="6">
        <f>Planilha!$I$1793*Cronograma!I51</f>
        <v>0</v>
      </c>
      <c r="K50" s="6"/>
      <c r="L50" s="6"/>
      <c r="M50" s="6"/>
      <c r="N50" s="7"/>
      <c r="O50" s="6">
        <f>Planilha!$I$1793*Cronograma!N51</f>
        <v>0</v>
      </c>
      <c r="P50" s="6"/>
      <c r="Q50" s="6"/>
      <c r="R50" s="6"/>
      <c r="S50" s="7"/>
      <c r="T50" s="6">
        <f>Planilha!$I$1793*Cronograma!S51</f>
        <v>0</v>
      </c>
      <c r="U50" s="6"/>
      <c r="V50" s="6"/>
      <c r="W50" s="6"/>
      <c r="X50" s="7"/>
      <c r="Y50" s="6">
        <f>Planilha!$I$1793*Cronograma!X51</f>
        <v>0</v>
      </c>
      <c r="Z50" s="6"/>
      <c r="AA50" s="6"/>
      <c r="AB50" s="6"/>
      <c r="AC50" s="7"/>
      <c r="AD50" s="6">
        <f>Planilha!$I$1793*Cronograma!AC51</f>
        <v>0</v>
      </c>
      <c r="AE50" s="6"/>
      <c r="AF50" s="6"/>
      <c r="AG50" s="6"/>
      <c r="AH50" s="7"/>
      <c r="AI50" s="6">
        <f>Planilha!$I$1793*Cronograma!AH51</f>
        <v>0</v>
      </c>
      <c r="AJ50" s="6"/>
      <c r="AK50" s="6"/>
      <c r="AL50" s="6"/>
      <c r="AM50" s="7"/>
      <c r="AN50" s="6">
        <f>Planilha!$I$1793*Cronograma!AM51</f>
        <v>0</v>
      </c>
      <c r="AO50" s="6"/>
      <c r="AP50" s="6"/>
      <c r="AQ50" s="6"/>
      <c r="AR50" s="7"/>
      <c r="AS50" s="6">
        <f>Planilha!$I$1793*Cronograma!AR51</f>
        <v>0</v>
      </c>
      <c r="AT50" s="6"/>
      <c r="AU50" s="6"/>
      <c r="AV50" s="6"/>
      <c r="AW50" s="7"/>
      <c r="AX50" s="6">
        <f>Planilha!$I$1793*Cronograma!AW51</f>
        <v>0</v>
      </c>
      <c r="AY50" s="6"/>
      <c r="AZ50" s="6"/>
      <c r="BA50" s="6"/>
      <c r="BB50" s="7"/>
      <c r="BC50" s="6">
        <f>Planilha!$I$1793*Cronograma!BB51</f>
        <v>0</v>
      </c>
      <c r="BD50" s="6"/>
      <c r="BE50" s="6"/>
      <c r="BF50" s="6"/>
      <c r="BG50" s="7"/>
      <c r="BH50" s="6">
        <f>Planilha!$I$1793*Cronograma!BG51</f>
        <v>0</v>
      </c>
      <c r="BI50" s="6"/>
      <c r="BJ50" s="6"/>
      <c r="BK50" s="6"/>
      <c r="BL50" s="7"/>
      <c r="BM50" s="6">
        <f>Planilha!$I$1793*Cronograma!BL51</f>
        <v>80229.279999999999</v>
      </c>
      <c r="BN50" s="6"/>
      <c r="BO50" s="6"/>
      <c r="BP50" s="6"/>
      <c r="BQ50" s="7"/>
      <c r="BR50" s="6">
        <f>Planilha!$I$1793*Cronograma!BQ51</f>
        <v>81805.5</v>
      </c>
      <c r="BS50" s="6"/>
      <c r="BT50" s="6"/>
      <c r="BU50" s="6"/>
      <c r="BV50" s="7"/>
      <c r="BW50" s="6">
        <f>Planilha!$I$1793*Cronograma!BV51</f>
        <v>89371.32</v>
      </c>
      <c r="BX50" s="6"/>
      <c r="BY50" s="6"/>
      <c r="BZ50" s="6"/>
      <c r="CA50" s="7"/>
      <c r="CB50" s="6">
        <f>Planilha!$I$1793*Cronograma!CA51</f>
        <v>106552.05</v>
      </c>
      <c r="CC50" s="6"/>
      <c r="CD50" s="6"/>
      <c r="CE50" s="6"/>
      <c r="CF50" s="7"/>
      <c r="CG50" s="6">
        <f>Planilha!$I$1793*Cronograma!CF51</f>
        <v>89371.32</v>
      </c>
      <c r="CH50" s="6"/>
      <c r="CI50" s="6"/>
      <c r="CJ50" s="6"/>
      <c r="CK50" s="7"/>
      <c r="CL50" s="6">
        <f>Planilha!$I$1793*Cronograma!CK51</f>
        <v>104030.11</v>
      </c>
      <c r="CM50" s="6"/>
      <c r="CN50" s="6"/>
      <c r="CO50" s="6"/>
      <c r="CP50" s="7"/>
      <c r="CQ50" s="6">
        <f>Planilha!$I$1793*Cronograma!CP51</f>
        <v>96227.85</v>
      </c>
      <c r="CR50" s="6"/>
      <c r="CS50" s="6"/>
      <c r="CT50" s="6"/>
      <c r="CU50" s="7"/>
      <c r="CV50" s="6">
        <f>Planilha!$I$1793*Cronograma!CU51</f>
        <v>99695.52</v>
      </c>
      <c r="CW50" s="6"/>
      <c r="CX50" s="6"/>
      <c r="CY50" s="6"/>
      <c r="CZ50" s="7"/>
      <c r="DA50" s="6">
        <f>Planilha!$I$1793*Cronograma!CZ51+0.01</f>
        <v>40823.949999999997</v>
      </c>
      <c r="DB50" s="6"/>
      <c r="DC50" s="6"/>
      <c r="DD50" s="6"/>
      <c r="DE50" s="7"/>
      <c r="DF50" s="6">
        <f>Planilha!$I$1793*Cronograma!DE51</f>
        <v>0</v>
      </c>
      <c r="DG50" s="6"/>
      <c r="DH50" s="6"/>
      <c r="DI50" s="6"/>
      <c r="DJ50" s="7"/>
      <c r="DK50" s="6">
        <f>Planilha!$I$1793*Cronograma!DJ51</f>
        <v>0</v>
      </c>
      <c r="DL50" s="6"/>
      <c r="DM50" s="6"/>
      <c r="DN50" s="6"/>
      <c r="DO50" s="7"/>
      <c r="DP50" s="6">
        <f>Planilha!$I$1793*Cronograma!DO51</f>
        <v>0</v>
      </c>
      <c r="DQ50" s="6"/>
      <c r="DR50" s="6"/>
      <c r="DS50" s="6"/>
      <c r="DT50" s="7"/>
      <c r="DU50" s="6">
        <f>Planilha!$I$1793*Cronograma!DT51</f>
        <v>0</v>
      </c>
      <c r="DV50" s="6"/>
      <c r="DW50" s="6"/>
      <c r="DX50" s="6"/>
      <c r="DY50" s="7"/>
      <c r="DZ50" s="6">
        <f>Planilha!$I$1793*Cronograma!DY51</f>
        <v>0</v>
      </c>
      <c r="EA50" s="6"/>
      <c r="EB50" s="6"/>
      <c r="EC50" s="6"/>
      <c r="ED50" s="7"/>
      <c r="EE50" s="6">
        <f>Planilha!$I$1793*Cronograma!ED51</f>
        <v>0</v>
      </c>
      <c r="EF50" s="6"/>
      <c r="EG50" s="6"/>
      <c r="EH50" s="6"/>
      <c r="EI50" s="7"/>
      <c r="EJ50" s="6">
        <f>Planilha!$I$1793*Cronograma!EI51</f>
        <v>0</v>
      </c>
      <c r="EK50" s="6"/>
      <c r="EL50" s="6"/>
      <c r="EM50" s="6"/>
      <c r="EN50" s="7"/>
      <c r="EO50" s="6">
        <f>Planilha!$I$1793*Cronograma!EN51</f>
        <v>0</v>
      </c>
      <c r="EP50" s="6"/>
      <c r="EQ50" s="6"/>
      <c r="ER50" s="6"/>
      <c r="ES50" s="7"/>
      <c r="ET50" s="6">
        <f>Planilha!$I$1793*Cronograma!ES51</f>
        <v>0</v>
      </c>
      <c r="EU50" s="6"/>
      <c r="EV50" s="6"/>
      <c r="EW50" s="6"/>
      <c r="EX50" s="7"/>
      <c r="EY50" s="6">
        <f>Planilha!$I$1793*Cronograma!EX51</f>
        <v>0</v>
      </c>
      <c r="EZ50" s="6"/>
      <c r="FA50" s="6"/>
      <c r="FB50" s="6"/>
      <c r="FC50" s="7"/>
      <c r="FD50" s="6">
        <f>Planilha!$I$1793*Cronograma!FC51</f>
        <v>0</v>
      </c>
      <c r="FE50" s="6"/>
      <c r="FF50" s="6"/>
      <c r="FG50" s="6"/>
      <c r="FH50" s="7"/>
      <c r="FI50" s="6">
        <f>Planilha!$I$1793*Cronograma!FH51</f>
        <v>0</v>
      </c>
      <c r="FJ50" s="6"/>
      <c r="FK50" s="6"/>
      <c r="FL50" s="6"/>
      <c r="FM50" s="7"/>
      <c r="FN50" s="6">
        <f>Planilha!$I$1793*Cronograma!FM51</f>
        <v>0</v>
      </c>
      <c r="FO50" s="6"/>
      <c r="FP50" s="6"/>
      <c r="FQ50" s="6"/>
      <c r="FR50" s="7"/>
      <c r="FS50" s="6">
        <f>Planilha!$I$1793*Cronograma!FR51</f>
        <v>0</v>
      </c>
      <c r="FT50" s="6"/>
      <c r="FU50" s="6"/>
      <c r="FV50" s="6"/>
      <c r="FW50" s="7"/>
      <c r="FX50" s="6">
        <f>Planilha!$I$1793*Cronograma!FW51</f>
        <v>0</v>
      </c>
      <c r="FY50" s="6"/>
      <c r="FZ50" s="6"/>
      <c r="GA50" s="6"/>
      <c r="GB50" s="7"/>
      <c r="GC50" s="6">
        <f>Planilha!$I$1793*Cronograma!GB51</f>
        <v>0</v>
      </c>
      <c r="GD50" s="6"/>
      <c r="GE50" s="6"/>
      <c r="GF50" s="6"/>
      <c r="GG50" s="7"/>
      <c r="GH50" s="6">
        <f>Planilha!$I$1793*Cronograma!GG51</f>
        <v>0</v>
      </c>
      <c r="GI50" s="6"/>
      <c r="GJ50" s="6"/>
      <c r="GK50" s="6"/>
      <c r="GL50" s="7"/>
      <c r="GM50" s="6">
        <f>Planilha!$I$1793*Cronograma!GL51</f>
        <v>0</v>
      </c>
      <c r="GN50" s="6"/>
      <c r="GO50" s="6"/>
      <c r="GP50" s="6"/>
      <c r="GQ50" s="7"/>
      <c r="GR50" s="6">
        <f>Planilha!$I$1793*Cronograma!GQ51</f>
        <v>0</v>
      </c>
      <c r="GS50" s="6"/>
      <c r="GT50" s="6"/>
      <c r="GU50" s="6"/>
      <c r="GV50" s="7"/>
      <c r="GW50" s="6">
        <f>Planilha!$I$1793*Cronograma!GV51</f>
        <v>0</v>
      </c>
      <c r="GX50" s="6"/>
      <c r="GY50" s="6"/>
      <c r="GZ50" s="6"/>
      <c r="HA50" s="7"/>
      <c r="HB50" s="6">
        <f>Planilha!$I$1793*Cronograma!HA51</f>
        <v>0</v>
      </c>
      <c r="HC50" s="6"/>
      <c r="HD50" s="6"/>
      <c r="HE50" s="6"/>
      <c r="HF50" s="7"/>
      <c r="HG50" s="6">
        <f>Planilha!$I$1793*Cronograma!HF51</f>
        <v>0</v>
      </c>
      <c r="HH50" s="6"/>
      <c r="HI50" s="6"/>
      <c r="HJ50" s="6"/>
      <c r="HK50" s="7"/>
      <c r="HL50" s="6">
        <f>Planilha!$I$1793*Cronograma!HK51</f>
        <v>0</v>
      </c>
      <c r="HM50" s="6"/>
      <c r="HN50" s="6"/>
      <c r="HO50" s="6"/>
      <c r="HP50" s="178">
        <f>SUM(D50:HO50)</f>
        <v>788106.9</v>
      </c>
    </row>
    <row r="51" spans="1:224" ht="9" x14ac:dyDescent="0.15">
      <c r="A51" s="179"/>
      <c r="B51" s="183"/>
      <c r="C51" s="185"/>
      <c r="D51" s="146"/>
      <c r="E51" s="147"/>
      <c r="F51" s="147"/>
      <c r="G51" s="147"/>
      <c r="H51" s="147"/>
      <c r="I51" s="146"/>
      <c r="J51" s="147"/>
      <c r="K51" s="147"/>
      <c r="L51" s="147"/>
      <c r="M51" s="147"/>
      <c r="N51" s="146"/>
      <c r="O51" s="147"/>
      <c r="P51" s="147"/>
      <c r="Q51" s="147"/>
      <c r="R51" s="147"/>
      <c r="S51" s="146"/>
      <c r="T51" s="147"/>
      <c r="U51" s="147"/>
      <c r="V51" s="147"/>
      <c r="W51" s="147"/>
      <c r="X51" s="146"/>
      <c r="Y51" s="147"/>
      <c r="Z51" s="147"/>
      <c r="AA51" s="147"/>
      <c r="AB51" s="147"/>
      <c r="AC51" s="146"/>
      <c r="AD51" s="147"/>
      <c r="AE51" s="147"/>
      <c r="AF51" s="147"/>
      <c r="AG51" s="147"/>
      <c r="AH51" s="146"/>
      <c r="AI51" s="147"/>
      <c r="AJ51" s="147"/>
      <c r="AK51" s="147"/>
      <c r="AL51" s="147"/>
      <c r="AM51" s="146"/>
      <c r="AN51" s="147"/>
      <c r="AO51" s="147"/>
      <c r="AP51" s="147"/>
      <c r="AQ51" s="147"/>
      <c r="AR51" s="146"/>
      <c r="AS51" s="147"/>
      <c r="AT51" s="147"/>
      <c r="AU51" s="147"/>
      <c r="AV51" s="147"/>
      <c r="AW51" s="146"/>
      <c r="AX51" s="147"/>
      <c r="AY51" s="147"/>
      <c r="AZ51" s="147"/>
      <c r="BA51" s="147"/>
      <c r="BB51" s="146"/>
      <c r="BC51" s="147"/>
      <c r="BD51" s="147"/>
      <c r="BE51" s="147"/>
      <c r="BF51" s="147"/>
      <c r="BG51" s="146"/>
      <c r="BH51" s="147"/>
      <c r="BI51" s="147"/>
      <c r="BJ51" s="147"/>
      <c r="BK51" s="147"/>
      <c r="BL51" s="146">
        <v>0.1018</v>
      </c>
      <c r="BM51" s="147"/>
      <c r="BN51" s="147"/>
      <c r="BO51" s="147"/>
      <c r="BP51" s="147"/>
      <c r="BQ51" s="146">
        <v>0.1038</v>
      </c>
      <c r="BR51" s="147"/>
      <c r="BS51" s="147"/>
      <c r="BT51" s="147"/>
      <c r="BU51" s="147"/>
      <c r="BV51" s="146">
        <v>0.1134</v>
      </c>
      <c r="BW51" s="147"/>
      <c r="BX51" s="147"/>
      <c r="BY51" s="147"/>
      <c r="BZ51" s="147"/>
      <c r="CA51" s="146">
        <v>0.13519999999999999</v>
      </c>
      <c r="CB51" s="147"/>
      <c r="CC51" s="147"/>
      <c r="CD51" s="147"/>
      <c r="CE51" s="147"/>
      <c r="CF51" s="146">
        <v>0.1134</v>
      </c>
      <c r="CG51" s="147"/>
      <c r="CH51" s="147"/>
      <c r="CI51" s="147"/>
      <c r="CJ51" s="147"/>
      <c r="CK51" s="146">
        <v>0.13200000000000001</v>
      </c>
      <c r="CL51" s="147"/>
      <c r="CM51" s="147"/>
      <c r="CN51" s="147"/>
      <c r="CO51" s="147"/>
      <c r="CP51" s="146">
        <v>0.1221</v>
      </c>
      <c r="CQ51" s="147"/>
      <c r="CR51" s="147"/>
      <c r="CS51" s="147"/>
      <c r="CT51" s="147"/>
      <c r="CU51" s="146">
        <v>0.1265</v>
      </c>
      <c r="CV51" s="147"/>
      <c r="CW51" s="147"/>
      <c r="CX51" s="147"/>
      <c r="CY51" s="147"/>
      <c r="CZ51" s="146">
        <v>5.1799999999999999E-2</v>
      </c>
      <c r="DA51" s="147"/>
      <c r="DB51" s="147"/>
      <c r="DC51" s="147"/>
      <c r="DD51" s="147"/>
      <c r="DE51" s="146"/>
      <c r="DF51" s="147"/>
      <c r="DG51" s="147"/>
      <c r="DH51" s="147"/>
      <c r="DI51" s="147"/>
      <c r="DJ51" s="146"/>
      <c r="DK51" s="147"/>
      <c r="DL51" s="147"/>
      <c r="DM51" s="147"/>
      <c r="DN51" s="147"/>
      <c r="DO51" s="146"/>
      <c r="DP51" s="147"/>
      <c r="DQ51" s="147"/>
      <c r="DR51" s="147"/>
      <c r="DS51" s="147"/>
      <c r="DT51" s="146"/>
      <c r="DU51" s="147"/>
      <c r="DV51" s="147"/>
      <c r="DW51" s="147"/>
      <c r="DX51" s="147"/>
      <c r="DY51" s="146"/>
      <c r="DZ51" s="147"/>
      <c r="EA51" s="147"/>
      <c r="EB51" s="147"/>
      <c r="EC51" s="147"/>
      <c r="ED51" s="146"/>
      <c r="EE51" s="147"/>
      <c r="EF51" s="147"/>
      <c r="EG51" s="147"/>
      <c r="EH51" s="147"/>
      <c r="EI51" s="146"/>
      <c r="EJ51" s="147"/>
      <c r="EK51" s="147"/>
      <c r="EL51" s="147"/>
      <c r="EM51" s="147"/>
      <c r="EN51" s="146"/>
      <c r="EO51" s="147"/>
      <c r="EP51" s="147"/>
      <c r="EQ51" s="147"/>
      <c r="ER51" s="147"/>
      <c r="ES51" s="146"/>
      <c r="ET51" s="147"/>
      <c r="EU51" s="147"/>
      <c r="EV51" s="147"/>
      <c r="EW51" s="147"/>
      <c r="EX51" s="146"/>
      <c r="EY51" s="147"/>
      <c r="EZ51" s="147"/>
      <c r="FA51" s="147"/>
      <c r="FB51" s="147"/>
      <c r="FC51" s="146"/>
      <c r="FD51" s="147"/>
      <c r="FE51" s="147"/>
      <c r="FF51" s="147"/>
      <c r="FG51" s="147"/>
      <c r="FH51" s="146"/>
      <c r="FI51" s="147"/>
      <c r="FJ51" s="147"/>
      <c r="FK51" s="147"/>
      <c r="FL51" s="147"/>
      <c r="FM51" s="146"/>
      <c r="FN51" s="147"/>
      <c r="FO51" s="147"/>
      <c r="FP51" s="147"/>
      <c r="FQ51" s="147"/>
      <c r="FR51" s="146"/>
      <c r="FS51" s="147"/>
      <c r="FT51" s="147"/>
      <c r="FU51" s="147"/>
      <c r="FV51" s="147"/>
      <c r="FW51" s="146"/>
      <c r="FX51" s="147"/>
      <c r="FY51" s="147"/>
      <c r="FZ51" s="147"/>
      <c r="GA51" s="147"/>
      <c r="GB51" s="146"/>
      <c r="GC51" s="147"/>
      <c r="GD51" s="147"/>
      <c r="GE51" s="147"/>
      <c r="GF51" s="147"/>
      <c r="GG51" s="146"/>
      <c r="GH51" s="147"/>
      <c r="GI51" s="147"/>
      <c r="GJ51" s="147"/>
      <c r="GK51" s="147"/>
      <c r="GL51" s="146"/>
      <c r="GM51" s="147"/>
      <c r="GN51" s="147"/>
      <c r="GO51" s="147"/>
      <c r="GP51" s="147"/>
      <c r="GQ51" s="146"/>
      <c r="GR51" s="147"/>
      <c r="GS51" s="147"/>
      <c r="GT51" s="147"/>
      <c r="GU51" s="147"/>
      <c r="GV51" s="146"/>
      <c r="GW51" s="147"/>
      <c r="GX51" s="147"/>
      <c r="GY51" s="147"/>
      <c r="GZ51" s="147"/>
      <c r="HA51" s="146"/>
      <c r="HB51" s="147"/>
      <c r="HC51" s="147"/>
      <c r="HD51" s="147"/>
      <c r="HE51" s="147"/>
      <c r="HF51" s="146"/>
      <c r="HG51" s="147"/>
      <c r="HH51" s="147"/>
      <c r="HI51" s="147"/>
      <c r="HJ51" s="147"/>
      <c r="HK51" s="146"/>
      <c r="HL51" s="147"/>
      <c r="HM51" s="147"/>
      <c r="HN51" s="147"/>
      <c r="HO51" s="147"/>
      <c r="HP51" s="21" t="str">
        <f>IF(Planilha!I1793&lt;&gt;HP50,"VERIFIQUE","")</f>
        <v/>
      </c>
    </row>
    <row r="52" spans="1:224" ht="9" x14ac:dyDescent="0.15">
      <c r="A52" s="175" t="str">
        <f>Planilha!C1795</f>
        <v>12</v>
      </c>
      <c r="B52" s="156"/>
      <c r="C52" s="180"/>
      <c r="D52" s="16"/>
      <c r="E52" s="17"/>
      <c r="F52" s="17"/>
      <c r="G52" s="17"/>
      <c r="H52" s="17"/>
      <c r="I52" s="16"/>
      <c r="J52" s="17"/>
      <c r="K52" s="18"/>
      <c r="L52" s="18"/>
      <c r="M52" s="18"/>
      <c r="N52" s="16"/>
      <c r="O52" s="17"/>
      <c r="P52" s="19"/>
      <c r="Q52" s="19"/>
      <c r="R52" s="19"/>
      <c r="S52" s="16"/>
      <c r="T52" s="17"/>
      <c r="U52" s="19"/>
      <c r="V52" s="19"/>
      <c r="W52" s="19"/>
      <c r="X52" s="16"/>
      <c r="Y52" s="17"/>
      <c r="Z52" s="19"/>
      <c r="AA52" s="19"/>
      <c r="AB52" s="19"/>
      <c r="AC52" s="16"/>
      <c r="AD52" s="17"/>
      <c r="AE52" s="19"/>
      <c r="AF52" s="19"/>
      <c r="AG52" s="19"/>
      <c r="AH52" s="16"/>
      <c r="AI52" s="17"/>
      <c r="AJ52" s="19"/>
      <c r="AK52" s="19"/>
      <c r="AL52" s="19"/>
      <c r="AM52" s="16"/>
      <c r="AN52" s="17"/>
      <c r="AO52" s="19"/>
      <c r="AP52" s="19"/>
      <c r="AQ52" s="19"/>
      <c r="AR52" s="16"/>
      <c r="AS52" s="17"/>
      <c r="AT52" s="19"/>
      <c r="AU52" s="19"/>
      <c r="AV52" s="19"/>
      <c r="AW52" s="16"/>
      <c r="AX52" s="17"/>
      <c r="AY52" s="19"/>
      <c r="AZ52" s="19"/>
      <c r="BA52" s="19"/>
      <c r="BB52" s="16"/>
      <c r="BC52" s="17"/>
      <c r="BD52" s="19"/>
      <c r="BE52" s="19"/>
      <c r="BF52" s="19"/>
      <c r="BG52" s="16"/>
      <c r="BH52" s="17"/>
      <c r="BI52" s="19"/>
      <c r="BJ52" s="19"/>
      <c r="BK52" s="19"/>
      <c r="BL52" s="16"/>
      <c r="BM52" s="17"/>
      <c r="BN52" s="19"/>
      <c r="BO52" s="19"/>
      <c r="BP52" s="19"/>
      <c r="BQ52" s="16"/>
      <c r="BR52" s="17"/>
      <c r="BS52" s="19"/>
      <c r="BT52" s="19"/>
      <c r="BU52" s="19"/>
      <c r="BV52" s="16"/>
      <c r="BW52" s="17"/>
      <c r="BX52" s="19"/>
      <c r="BY52" s="19"/>
      <c r="BZ52" s="19"/>
      <c r="CA52" s="16"/>
      <c r="CB52" s="17"/>
      <c r="CC52" s="19"/>
      <c r="CD52" s="19"/>
      <c r="CE52" s="19"/>
      <c r="CF52" s="16"/>
      <c r="CG52" s="17"/>
      <c r="CH52" s="19"/>
      <c r="CI52" s="19"/>
      <c r="CJ52" s="19"/>
      <c r="CK52" s="16"/>
      <c r="CL52" s="17"/>
      <c r="CM52" s="19"/>
      <c r="CN52" s="19"/>
      <c r="CO52" s="19"/>
      <c r="CP52" s="16"/>
      <c r="CQ52" s="17"/>
      <c r="CR52" s="19"/>
      <c r="CS52" s="19"/>
      <c r="CT52" s="19"/>
      <c r="CU52" s="16"/>
      <c r="CV52" s="17"/>
      <c r="CW52" s="19"/>
      <c r="CX52" s="19"/>
      <c r="CY52" s="19"/>
      <c r="CZ52" s="599"/>
      <c r="DA52" s="600"/>
      <c r="DB52" s="602"/>
      <c r="DC52" s="602"/>
      <c r="DD52" s="602"/>
      <c r="DE52" s="599"/>
      <c r="DF52" s="600"/>
      <c r="DG52" s="602"/>
      <c r="DH52" s="602"/>
      <c r="DI52" s="602"/>
      <c r="DJ52" s="16"/>
      <c r="DK52" s="17"/>
      <c r="DL52" s="19"/>
      <c r="DM52" s="19"/>
      <c r="DN52" s="19"/>
      <c r="DO52" s="16"/>
      <c r="DP52" s="17"/>
      <c r="DQ52" s="19"/>
      <c r="DR52" s="19"/>
      <c r="DS52" s="19"/>
      <c r="DT52" s="16"/>
      <c r="DU52" s="17"/>
      <c r="DV52" s="17"/>
      <c r="DW52" s="17"/>
      <c r="DX52" s="17"/>
      <c r="DY52" s="16"/>
      <c r="DZ52" s="17"/>
      <c r="EA52" s="18"/>
      <c r="EB52" s="18"/>
      <c r="EC52" s="18"/>
      <c r="ED52" s="16"/>
      <c r="EE52" s="17"/>
      <c r="EF52" s="19"/>
      <c r="EG52" s="19"/>
      <c r="EH52" s="19"/>
      <c r="EI52" s="16"/>
      <c r="EJ52" s="17"/>
      <c r="EK52" s="19"/>
      <c r="EL52" s="19"/>
      <c r="EM52" s="19"/>
      <c r="EN52" s="16"/>
      <c r="EO52" s="17"/>
      <c r="EP52" s="19"/>
      <c r="EQ52" s="19"/>
      <c r="ER52" s="19"/>
      <c r="ES52" s="16"/>
      <c r="ET52" s="17"/>
      <c r="EU52" s="19"/>
      <c r="EV52" s="19"/>
      <c r="EW52" s="19"/>
      <c r="EX52" s="16"/>
      <c r="EY52" s="17"/>
      <c r="EZ52" s="19"/>
      <c r="FA52" s="19"/>
      <c r="FB52" s="19"/>
      <c r="FC52" s="16"/>
      <c r="FD52" s="17"/>
      <c r="FE52" s="19"/>
      <c r="FF52" s="19"/>
      <c r="FG52" s="19"/>
      <c r="FH52" s="16"/>
      <c r="FI52" s="17"/>
      <c r="FJ52" s="19"/>
      <c r="FK52" s="19"/>
      <c r="FL52" s="19"/>
      <c r="FM52" s="16"/>
      <c r="FN52" s="17"/>
      <c r="FO52" s="19"/>
      <c r="FP52" s="19"/>
      <c r="FQ52" s="19"/>
      <c r="FR52" s="16"/>
      <c r="FS52" s="17"/>
      <c r="FT52" s="19"/>
      <c r="FU52" s="19"/>
      <c r="FV52" s="19"/>
      <c r="FW52" s="16"/>
      <c r="FX52" s="17"/>
      <c r="FY52" s="19"/>
      <c r="FZ52" s="19"/>
      <c r="GA52" s="19"/>
      <c r="GB52" s="16"/>
      <c r="GC52" s="17"/>
      <c r="GD52" s="19"/>
      <c r="GE52" s="19"/>
      <c r="GF52" s="19"/>
      <c r="GG52" s="16"/>
      <c r="GH52" s="17"/>
      <c r="GI52" s="19"/>
      <c r="GJ52" s="19"/>
      <c r="GK52" s="19"/>
      <c r="GL52" s="16"/>
      <c r="GM52" s="17"/>
      <c r="GN52" s="19"/>
      <c r="GO52" s="19"/>
      <c r="GP52" s="19"/>
      <c r="GQ52" s="16"/>
      <c r="GR52" s="17"/>
      <c r="GS52" s="19"/>
      <c r="GT52" s="19"/>
      <c r="GU52" s="19"/>
      <c r="GV52" s="16"/>
      <c r="GW52" s="17"/>
      <c r="GX52" s="19"/>
      <c r="GY52" s="19"/>
      <c r="GZ52" s="19"/>
      <c r="HA52" s="16"/>
      <c r="HB52" s="17"/>
      <c r="HC52" s="19"/>
      <c r="HD52" s="19"/>
      <c r="HE52" s="19"/>
      <c r="HF52" s="16"/>
      <c r="HG52" s="17"/>
      <c r="HH52" s="19"/>
      <c r="HI52" s="19"/>
      <c r="HJ52" s="19"/>
      <c r="HK52" s="16"/>
      <c r="HL52" s="17"/>
      <c r="HM52" s="19"/>
      <c r="HN52" s="19"/>
      <c r="HO52" s="19"/>
      <c r="HP52" s="176"/>
    </row>
    <row r="53" spans="1:224" ht="9" x14ac:dyDescent="0.15">
      <c r="A53" s="175"/>
      <c r="B53" s="156" t="str">
        <f>Planilha!D1795</f>
        <v>BLOCO 06 - ESTÁGIO 3</v>
      </c>
      <c r="C53" s="181"/>
      <c r="D53" s="7"/>
      <c r="E53" s="6">
        <f>Planilha!$I$1835*Cronograma!D54</f>
        <v>0</v>
      </c>
      <c r="F53" s="6"/>
      <c r="G53" s="6"/>
      <c r="H53" s="6"/>
      <c r="I53" s="7"/>
      <c r="J53" s="6">
        <f>Planilha!$I$1835*Cronograma!I54</f>
        <v>0</v>
      </c>
      <c r="K53" s="6"/>
      <c r="L53" s="6"/>
      <c r="M53" s="6"/>
      <c r="N53" s="7"/>
      <c r="O53" s="6">
        <f>Planilha!$I$1835*Cronograma!N54</f>
        <v>0</v>
      </c>
      <c r="P53" s="6"/>
      <c r="Q53" s="6"/>
      <c r="R53" s="6"/>
      <c r="S53" s="7"/>
      <c r="T53" s="6">
        <f>Planilha!$I$1835*Cronograma!S54</f>
        <v>0</v>
      </c>
      <c r="U53" s="6"/>
      <c r="V53" s="6"/>
      <c r="W53" s="6"/>
      <c r="X53" s="7"/>
      <c r="Y53" s="6">
        <f>Planilha!$I$1835*Cronograma!X54</f>
        <v>0</v>
      </c>
      <c r="Z53" s="6"/>
      <c r="AA53" s="6"/>
      <c r="AB53" s="6"/>
      <c r="AC53" s="7"/>
      <c r="AD53" s="6">
        <f>Planilha!$I$1835*Cronograma!AC54</f>
        <v>0</v>
      </c>
      <c r="AE53" s="6"/>
      <c r="AF53" s="6"/>
      <c r="AG53" s="6"/>
      <c r="AH53" s="7"/>
      <c r="AI53" s="6">
        <f>Planilha!$I$1835*Cronograma!AH54</f>
        <v>0</v>
      </c>
      <c r="AJ53" s="6"/>
      <c r="AK53" s="6"/>
      <c r="AL53" s="6"/>
      <c r="AM53" s="7"/>
      <c r="AN53" s="6">
        <f>Planilha!$I$1835*Cronograma!AM54</f>
        <v>0</v>
      </c>
      <c r="AO53" s="6"/>
      <c r="AP53" s="6"/>
      <c r="AQ53" s="6"/>
      <c r="AR53" s="7"/>
      <c r="AS53" s="6">
        <f>Planilha!$I$1835*Cronograma!AR54</f>
        <v>0</v>
      </c>
      <c r="AT53" s="6"/>
      <c r="AU53" s="6"/>
      <c r="AV53" s="6"/>
      <c r="AW53" s="7"/>
      <c r="AX53" s="6">
        <f>Planilha!$I$1835*Cronograma!AW54</f>
        <v>0</v>
      </c>
      <c r="AY53" s="6"/>
      <c r="AZ53" s="6"/>
      <c r="BA53" s="6"/>
      <c r="BB53" s="7"/>
      <c r="BC53" s="6">
        <f>Planilha!$I$1835*Cronograma!BB54</f>
        <v>0</v>
      </c>
      <c r="BD53" s="6"/>
      <c r="BE53" s="6"/>
      <c r="BF53" s="6"/>
      <c r="BG53" s="7"/>
      <c r="BH53" s="6">
        <f>Planilha!$I$1835*Cronograma!BG54</f>
        <v>0</v>
      </c>
      <c r="BI53" s="6"/>
      <c r="BJ53" s="6"/>
      <c r="BK53" s="6"/>
      <c r="BL53" s="7"/>
      <c r="BM53" s="6">
        <f>Planilha!$I$1835*Cronograma!BL54</f>
        <v>0</v>
      </c>
      <c r="BN53" s="6"/>
      <c r="BO53" s="6"/>
      <c r="BP53" s="6"/>
      <c r="BQ53" s="7"/>
      <c r="BR53" s="6">
        <f>Planilha!$I$1835*Cronograma!BQ54</f>
        <v>0</v>
      </c>
      <c r="BS53" s="6"/>
      <c r="BT53" s="6"/>
      <c r="BU53" s="6"/>
      <c r="BV53" s="7"/>
      <c r="BW53" s="6">
        <f>Planilha!$I$1835*Cronograma!BV54</f>
        <v>0</v>
      </c>
      <c r="BX53" s="6"/>
      <c r="BY53" s="6"/>
      <c r="BZ53" s="6"/>
      <c r="CA53" s="7"/>
      <c r="CB53" s="6">
        <f>Planilha!$I$1835*Cronograma!CA54</f>
        <v>0</v>
      </c>
      <c r="CC53" s="6"/>
      <c r="CD53" s="6"/>
      <c r="CE53" s="6"/>
      <c r="CF53" s="7"/>
      <c r="CG53" s="6">
        <f>Planilha!$I$1835*Cronograma!CF54</f>
        <v>0</v>
      </c>
      <c r="CH53" s="6"/>
      <c r="CI53" s="6"/>
      <c r="CJ53" s="6"/>
      <c r="CK53" s="7"/>
      <c r="CL53" s="6">
        <f>Planilha!$I$1835*Cronograma!CK54</f>
        <v>0</v>
      </c>
      <c r="CM53" s="6"/>
      <c r="CN53" s="6"/>
      <c r="CO53" s="6"/>
      <c r="CP53" s="7"/>
      <c r="CQ53" s="6">
        <f>Planilha!$I$1835*Cronograma!CP54</f>
        <v>0</v>
      </c>
      <c r="CR53" s="6"/>
      <c r="CS53" s="6"/>
      <c r="CT53" s="6"/>
      <c r="CU53" s="7"/>
      <c r="CV53" s="6">
        <f>Planilha!$I$1835*Cronograma!CU54</f>
        <v>0</v>
      </c>
      <c r="CW53" s="6"/>
      <c r="CX53" s="6"/>
      <c r="CY53" s="6"/>
      <c r="CZ53" s="7"/>
      <c r="DA53" s="6">
        <f>Planilha!$I$1835*Cronograma!CZ54</f>
        <v>77560.210000000006</v>
      </c>
      <c r="DB53" s="6"/>
      <c r="DC53" s="6"/>
      <c r="DD53" s="6"/>
      <c r="DE53" s="7"/>
      <c r="DF53" s="6">
        <f>Planilha!$I$1835*Cronograma!DE54</f>
        <v>78308.37</v>
      </c>
      <c r="DG53" s="6"/>
      <c r="DH53" s="6"/>
      <c r="DI53" s="6"/>
      <c r="DJ53" s="7"/>
      <c r="DK53" s="6">
        <f>Planilha!$I$1835*Cronograma!DJ54</f>
        <v>0</v>
      </c>
      <c r="DL53" s="6"/>
      <c r="DM53" s="6"/>
      <c r="DN53" s="6"/>
      <c r="DO53" s="7"/>
      <c r="DP53" s="6">
        <f>Planilha!$I$1835*Cronograma!DO54</f>
        <v>0</v>
      </c>
      <c r="DQ53" s="6"/>
      <c r="DR53" s="6"/>
      <c r="DS53" s="6"/>
      <c r="DT53" s="7"/>
      <c r="DU53" s="6">
        <f>Planilha!$I$1835*Cronograma!DT54</f>
        <v>0</v>
      </c>
      <c r="DV53" s="6"/>
      <c r="DW53" s="6"/>
      <c r="DX53" s="6"/>
      <c r="DY53" s="7"/>
      <c r="DZ53" s="6">
        <f>Planilha!$I$1835*Cronograma!DY54</f>
        <v>0</v>
      </c>
      <c r="EA53" s="6"/>
      <c r="EB53" s="6"/>
      <c r="EC53" s="6"/>
      <c r="ED53" s="7"/>
      <c r="EE53" s="6">
        <f>Planilha!$I$1835*Cronograma!ED54</f>
        <v>0</v>
      </c>
      <c r="EF53" s="6"/>
      <c r="EG53" s="6"/>
      <c r="EH53" s="6"/>
      <c r="EI53" s="7"/>
      <c r="EJ53" s="6">
        <f>Planilha!$I$1835*Cronograma!EI54</f>
        <v>0</v>
      </c>
      <c r="EK53" s="6"/>
      <c r="EL53" s="6"/>
      <c r="EM53" s="6"/>
      <c r="EN53" s="7"/>
      <c r="EO53" s="6">
        <f>Planilha!$I$1835*Cronograma!EN54</f>
        <v>0</v>
      </c>
      <c r="EP53" s="6"/>
      <c r="EQ53" s="6"/>
      <c r="ER53" s="6"/>
      <c r="ES53" s="7"/>
      <c r="ET53" s="6">
        <f>Planilha!$I$1835*Cronograma!ES54</f>
        <v>0</v>
      </c>
      <c r="EU53" s="6"/>
      <c r="EV53" s="6"/>
      <c r="EW53" s="6"/>
      <c r="EX53" s="7"/>
      <c r="EY53" s="6">
        <f>Planilha!$I$1835*Cronograma!EX54</f>
        <v>0</v>
      </c>
      <c r="EZ53" s="6"/>
      <c r="FA53" s="6"/>
      <c r="FB53" s="6"/>
      <c r="FC53" s="7"/>
      <c r="FD53" s="6">
        <f>Planilha!$I$1835*Cronograma!FC54</f>
        <v>0</v>
      </c>
      <c r="FE53" s="6"/>
      <c r="FF53" s="6"/>
      <c r="FG53" s="6"/>
      <c r="FH53" s="7"/>
      <c r="FI53" s="6">
        <f>Planilha!$I$1835*Cronograma!FH54</f>
        <v>0</v>
      </c>
      <c r="FJ53" s="6"/>
      <c r="FK53" s="6"/>
      <c r="FL53" s="6"/>
      <c r="FM53" s="7"/>
      <c r="FN53" s="6">
        <f>Planilha!$I$1835*Cronograma!FM54</f>
        <v>0</v>
      </c>
      <c r="FO53" s="6"/>
      <c r="FP53" s="6"/>
      <c r="FQ53" s="6"/>
      <c r="FR53" s="7"/>
      <c r="FS53" s="6">
        <f>Planilha!$I$1835*Cronograma!FR54</f>
        <v>0</v>
      </c>
      <c r="FT53" s="6"/>
      <c r="FU53" s="6"/>
      <c r="FV53" s="6"/>
      <c r="FW53" s="7"/>
      <c r="FX53" s="6">
        <f>Planilha!$I$1835*Cronograma!FW54</f>
        <v>0</v>
      </c>
      <c r="FY53" s="6"/>
      <c r="FZ53" s="6"/>
      <c r="GA53" s="6"/>
      <c r="GB53" s="7"/>
      <c r="GC53" s="6">
        <f>Planilha!$I$1835*Cronograma!GB54</f>
        <v>0</v>
      </c>
      <c r="GD53" s="6"/>
      <c r="GE53" s="6"/>
      <c r="GF53" s="6"/>
      <c r="GG53" s="7"/>
      <c r="GH53" s="6">
        <f>Planilha!$I$1835*Cronograma!GG54</f>
        <v>0</v>
      </c>
      <c r="GI53" s="6"/>
      <c r="GJ53" s="6"/>
      <c r="GK53" s="6"/>
      <c r="GL53" s="7"/>
      <c r="GM53" s="6">
        <f>Planilha!$I$1835*Cronograma!GL54</f>
        <v>0</v>
      </c>
      <c r="GN53" s="6"/>
      <c r="GO53" s="6"/>
      <c r="GP53" s="6"/>
      <c r="GQ53" s="7"/>
      <c r="GR53" s="6">
        <f>Planilha!$I$1835*Cronograma!GQ54</f>
        <v>0</v>
      </c>
      <c r="GS53" s="6"/>
      <c r="GT53" s="6"/>
      <c r="GU53" s="6"/>
      <c r="GV53" s="7"/>
      <c r="GW53" s="6">
        <f>Planilha!$I$1835*Cronograma!GV54</f>
        <v>0</v>
      </c>
      <c r="GX53" s="6"/>
      <c r="GY53" s="6"/>
      <c r="GZ53" s="6"/>
      <c r="HA53" s="7"/>
      <c r="HB53" s="6">
        <f>Planilha!$I$1835*Cronograma!HA54</f>
        <v>0</v>
      </c>
      <c r="HC53" s="6"/>
      <c r="HD53" s="6"/>
      <c r="HE53" s="6"/>
      <c r="HF53" s="7"/>
      <c r="HG53" s="6">
        <f>Planilha!$I$1835*Cronograma!HF54</f>
        <v>0</v>
      </c>
      <c r="HH53" s="6"/>
      <c r="HI53" s="6"/>
      <c r="HJ53" s="6"/>
      <c r="HK53" s="7"/>
      <c r="HL53" s="6">
        <f>Planilha!$I$1835*Cronograma!HK54</f>
        <v>0</v>
      </c>
      <c r="HM53" s="6"/>
      <c r="HN53" s="6"/>
      <c r="HO53" s="6"/>
      <c r="HP53" s="178">
        <f>SUM(D53:HO53)</f>
        <v>155868.57999999999</v>
      </c>
    </row>
    <row r="54" spans="1:224" ht="9" x14ac:dyDescent="0.15">
      <c r="A54" s="179"/>
      <c r="B54" s="183"/>
      <c r="C54" s="185"/>
      <c r="D54" s="146"/>
      <c r="E54" s="147"/>
      <c r="F54" s="147"/>
      <c r="G54" s="147"/>
      <c r="H54" s="147"/>
      <c r="I54" s="146"/>
      <c r="J54" s="147"/>
      <c r="K54" s="147"/>
      <c r="L54" s="147"/>
      <c r="M54" s="147"/>
      <c r="N54" s="146"/>
      <c r="O54" s="147"/>
      <c r="P54" s="147"/>
      <c r="Q54" s="147"/>
      <c r="R54" s="147"/>
      <c r="S54" s="146"/>
      <c r="T54" s="147"/>
      <c r="U54" s="147"/>
      <c r="V54" s="147"/>
      <c r="W54" s="147"/>
      <c r="X54" s="146"/>
      <c r="Y54" s="147"/>
      <c r="Z54" s="147"/>
      <c r="AA54" s="147"/>
      <c r="AB54" s="147"/>
      <c r="AC54" s="146"/>
      <c r="AD54" s="147"/>
      <c r="AE54" s="147"/>
      <c r="AF54" s="147"/>
      <c r="AG54" s="147"/>
      <c r="AH54" s="146"/>
      <c r="AI54" s="147"/>
      <c r="AJ54" s="147"/>
      <c r="AK54" s="147"/>
      <c r="AL54" s="147"/>
      <c r="AM54" s="146"/>
      <c r="AN54" s="147"/>
      <c r="AO54" s="147"/>
      <c r="AP54" s="147"/>
      <c r="AQ54" s="147"/>
      <c r="AR54" s="146"/>
      <c r="AS54" s="147"/>
      <c r="AT54" s="147"/>
      <c r="AU54" s="147"/>
      <c r="AV54" s="147"/>
      <c r="AW54" s="146"/>
      <c r="AX54" s="147"/>
      <c r="AY54" s="147"/>
      <c r="AZ54" s="147"/>
      <c r="BA54" s="147"/>
      <c r="BB54" s="146"/>
      <c r="BC54" s="147"/>
      <c r="BD54" s="147"/>
      <c r="BE54" s="147"/>
      <c r="BF54" s="147"/>
      <c r="BG54" s="146"/>
      <c r="BH54" s="147"/>
      <c r="BI54" s="147"/>
      <c r="BJ54" s="147"/>
      <c r="BK54" s="147"/>
      <c r="BL54" s="146"/>
      <c r="BM54" s="147"/>
      <c r="BN54" s="147"/>
      <c r="BO54" s="147"/>
      <c r="BP54" s="147"/>
      <c r="BQ54" s="146"/>
      <c r="BR54" s="147"/>
      <c r="BS54" s="147"/>
      <c r="BT54" s="147"/>
      <c r="BU54" s="147"/>
      <c r="BV54" s="146"/>
      <c r="BW54" s="147"/>
      <c r="BX54" s="147"/>
      <c r="BY54" s="147"/>
      <c r="BZ54" s="147"/>
      <c r="CA54" s="146"/>
      <c r="CB54" s="147"/>
      <c r="CC54" s="147"/>
      <c r="CD54" s="147"/>
      <c r="CE54" s="147"/>
      <c r="CF54" s="146"/>
      <c r="CG54" s="147"/>
      <c r="CH54" s="147"/>
      <c r="CI54" s="147"/>
      <c r="CJ54" s="147"/>
      <c r="CK54" s="146"/>
      <c r="CL54" s="147"/>
      <c r="CM54" s="147"/>
      <c r="CN54" s="147"/>
      <c r="CO54" s="147"/>
      <c r="CP54" s="146"/>
      <c r="CQ54" s="147"/>
      <c r="CR54" s="147"/>
      <c r="CS54" s="147"/>
      <c r="CT54" s="147"/>
      <c r="CU54" s="146"/>
      <c r="CV54" s="147"/>
      <c r="CW54" s="147"/>
      <c r="CX54" s="147"/>
      <c r="CY54" s="147"/>
      <c r="CZ54" s="146">
        <v>0.49759999999999999</v>
      </c>
      <c r="DA54" s="147"/>
      <c r="DB54" s="147"/>
      <c r="DC54" s="147"/>
      <c r="DD54" s="147"/>
      <c r="DE54" s="146">
        <v>0.50239999999999996</v>
      </c>
      <c r="DF54" s="147"/>
      <c r="DG54" s="147"/>
      <c r="DH54" s="147"/>
      <c r="DI54" s="147"/>
      <c r="DJ54" s="146"/>
      <c r="DK54" s="147"/>
      <c r="DL54" s="147"/>
      <c r="DM54" s="147"/>
      <c r="DN54" s="147"/>
      <c r="DO54" s="146"/>
      <c r="DP54" s="147"/>
      <c r="DQ54" s="147"/>
      <c r="DR54" s="147"/>
      <c r="DS54" s="147"/>
      <c r="DT54" s="146"/>
      <c r="DU54" s="147"/>
      <c r="DV54" s="147"/>
      <c r="DW54" s="147"/>
      <c r="DX54" s="147"/>
      <c r="DY54" s="146"/>
      <c r="DZ54" s="147"/>
      <c r="EA54" s="147"/>
      <c r="EB54" s="147"/>
      <c r="EC54" s="147"/>
      <c r="ED54" s="146"/>
      <c r="EE54" s="147"/>
      <c r="EF54" s="147"/>
      <c r="EG54" s="147"/>
      <c r="EH54" s="147"/>
      <c r="EI54" s="146"/>
      <c r="EJ54" s="147"/>
      <c r="EK54" s="147"/>
      <c r="EL54" s="147"/>
      <c r="EM54" s="147"/>
      <c r="EN54" s="146"/>
      <c r="EO54" s="147"/>
      <c r="EP54" s="147"/>
      <c r="EQ54" s="147"/>
      <c r="ER54" s="147"/>
      <c r="ES54" s="146"/>
      <c r="ET54" s="147"/>
      <c r="EU54" s="147"/>
      <c r="EV54" s="147"/>
      <c r="EW54" s="147"/>
      <c r="EX54" s="146"/>
      <c r="EY54" s="147"/>
      <c r="EZ54" s="147"/>
      <c r="FA54" s="147"/>
      <c r="FB54" s="147"/>
      <c r="FC54" s="146"/>
      <c r="FD54" s="147"/>
      <c r="FE54" s="147"/>
      <c r="FF54" s="147"/>
      <c r="FG54" s="147"/>
      <c r="FH54" s="146"/>
      <c r="FI54" s="147"/>
      <c r="FJ54" s="147"/>
      <c r="FK54" s="147"/>
      <c r="FL54" s="147"/>
      <c r="FM54" s="146"/>
      <c r="FN54" s="147"/>
      <c r="FO54" s="147"/>
      <c r="FP54" s="147"/>
      <c r="FQ54" s="147"/>
      <c r="FR54" s="146"/>
      <c r="FS54" s="147"/>
      <c r="FT54" s="147"/>
      <c r="FU54" s="147"/>
      <c r="FV54" s="147"/>
      <c r="FW54" s="146"/>
      <c r="FX54" s="147"/>
      <c r="FY54" s="147"/>
      <c r="FZ54" s="147"/>
      <c r="GA54" s="147"/>
      <c r="GB54" s="146"/>
      <c r="GC54" s="147"/>
      <c r="GD54" s="147"/>
      <c r="GE54" s="147"/>
      <c r="GF54" s="147"/>
      <c r="GG54" s="146"/>
      <c r="GH54" s="147"/>
      <c r="GI54" s="147"/>
      <c r="GJ54" s="147"/>
      <c r="GK54" s="147"/>
      <c r="GL54" s="146"/>
      <c r="GM54" s="147"/>
      <c r="GN54" s="147"/>
      <c r="GO54" s="147"/>
      <c r="GP54" s="147"/>
      <c r="GQ54" s="146"/>
      <c r="GR54" s="147"/>
      <c r="GS54" s="147"/>
      <c r="GT54" s="147"/>
      <c r="GU54" s="147"/>
      <c r="GV54" s="146"/>
      <c r="GW54" s="147"/>
      <c r="GX54" s="147"/>
      <c r="GY54" s="147"/>
      <c r="GZ54" s="147"/>
      <c r="HA54" s="146"/>
      <c r="HB54" s="147"/>
      <c r="HC54" s="147"/>
      <c r="HD54" s="147"/>
      <c r="HE54" s="147"/>
      <c r="HF54" s="146"/>
      <c r="HG54" s="147"/>
      <c r="HH54" s="147"/>
      <c r="HI54" s="147"/>
      <c r="HJ54" s="147"/>
      <c r="HK54" s="146"/>
      <c r="HL54" s="147"/>
      <c r="HM54" s="147"/>
      <c r="HN54" s="147"/>
      <c r="HO54" s="147"/>
      <c r="HP54" s="21" t="str">
        <f>IF(Planilha!I1835&lt;&gt;HP53,"VERIFIQUE","")</f>
        <v/>
      </c>
    </row>
    <row r="55" spans="1:224" ht="9" x14ac:dyDescent="0.15">
      <c r="A55" s="175" t="str">
        <f>Planilha!C1839</f>
        <v>13</v>
      </c>
      <c r="B55" s="156"/>
      <c r="C55" s="188"/>
      <c r="D55" s="16"/>
      <c r="E55" s="17"/>
      <c r="F55" s="17"/>
      <c r="G55" s="17"/>
      <c r="H55" s="17"/>
      <c r="I55" s="16"/>
      <c r="J55" s="17"/>
      <c r="K55" s="18"/>
      <c r="L55" s="18"/>
      <c r="M55" s="18"/>
      <c r="N55" s="16"/>
      <c r="O55" s="17"/>
      <c r="P55" s="19"/>
      <c r="Q55" s="19"/>
      <c r="R55" s="19"/>
      <c r="S55" s="16"/>
      <c r="T55" s="17"/>
      <c r="U55" s="19"/>
      <c r="V55" s="19"/>
      <c r="W55" s="19"/>
      <c r="X55" s="16"/>
      <c r="Y55" s="17"/>
      <c r="Z55" s="19"/>
      <c r="AA55" s="19"/>
      <c r="AB55" s="19"/>
      <c r="AC55" s="16"/>
      <c r="AD55" s="17"/>
      <c r="AE55" s="19"/>
      <c r="AF55" s="19"/>
      <c r="AG55" s="19"/>
      <c r="AH55" s="16"/>
      <c r="AI55" s="17"/>
      <c r="AJ55" s="19"/>
      <c r="AK55" s="19"/>
      <c r="AL55" s="19"/>
      <c r="AM55" s="16"/>
      <c r="AN55" s="17"/>
      <c r="AO55" s="19"/>
      <c r="AP55" s="19"/>
      <c r="AQ55" s="19"/>
      <c r="AR55" s="16"/>
      <c r="AS55" s="17"/>
      <c r="AT55" s="19"/>
      <c r="AU55" s="19"/>
      <c r="AV55" s="19"/>
      <c r="AW55" s="16"/>
      <c r="AX55" s="17"/>
      <c r="AY55" s="19"/>
      <c r="AZ55" s="19"/>
      <c r="BA55" s="19"/>
      <c r="BB55" s="16"/>
      <c r="BC55" s="17"/>
      <c r="BD55" s="19"/>
      <c r="BE55" s="19"/>
      <c r="BF55" s="19"/>
      <c r="BG55" s="599"/>
      <c r="BH55" s="600"/>
      <c r="BI55" s="602"/>
      <c r="BJ55" s="602"/>
      <c r="BK55" s="602"/>
      <c r="BL55" s="599"/>
      <c r="BM55" s="600"/>
      <c r="BN55" s="602"/>
      <c r="BO55" s="602"/>
      <c r="BP55" s="602"/>
      <c r="BQ55" s="599"/>
      <c r="BR55" s="600"/>
      <c r="BS55" s="602"/>
      <c r="BT55" s="602"/>
      <c r="BU55" s="602"/>
      <c r="BV55" s="599"/>
      <c r="BW55" s="600"/>
      <c r="BX55" s="602"/>
      <c r="BY55" s="602"/>
      <c r="BZ55" s="602"/>
      <c r="CA55" s="603"/>
      <c r="CB55" s="604"/>
      <c r="CC55" s="605"/>
      <c r="CD55" s="605"/>
      <c r="CE55" s="605"/>
      <c r="CF55" s="16"/>
      <c r="CG55" s="17"/>
      <c r="CH55" s="19"/>
      <c r="CI55" s="19"/>
      <c r="CJ55" s="19"/>
      <c r="CK55" s="16"/>
      <c r="CL55" s="17"/>
      <c r="CM55" s="19"/>
      <c r="CN55" s="19"/>
      <c r="CO55" s="19"/>
      <c r="CP55" s="16"/>
      <c r="CQ55" s="17"/>
      <c r="CR55" s="19"/>
      <c r="CS55" s="19"/>
      <c r="CT55" s="19"/>
      <c r="CU55" s="16"/>
      <c r="CV55" s="17"/>
      <c r="CW55" s="19"/>
      <c r="CX55" s="19"/>
      <c r="CY55" s="19"/>
      <c r="CZ55" s="16"/>
      <c r="DA55" s="17"/>
      <c r="DB55" s="19"/>
      <c r="DC55" s="19"/>
      <c r="DD55" s="19"/>
      <c r="DE55" s="16"/>
      <c r="DF55" s="17"/>
      <c r="DG55" s="19"/>
      <c r="DH55" s="19"/>
      <c r="DI55" s="19"/>
      <c r="DJ55" s="16"/>
      <c r="DK55" s="17"/>
      <c r="DL55" s="19"/>
      <c r="DM55" s="19"/>
      <c r="DN55" s="19"/>
      <c r="DO55" s="16"/>
      <c r="DP55" s="17"/>
      <c r="DQ55" s="19"/>
      <c r="DR55" s="19"/>
      <c r="DS55" s="19"/>
      <c r="DT55" s="16"/>
      <c r="DU55" s="17"/>
      <c r="DV55" s="17"/>
      <c r="DW55" s="17"/>
      <c r="DX55" s="17"/>
      <c r="DY55" s="16"/>
      <c r="DZ55" s="17"/>
      <c r="EA55" s="18"/>
      <c r="EB55" s="18"/>
      <c r="EC55" s="18"/>
      <c r="ED55" s="16"/>
      <c r="EE55" s="17"/>
      <c r="EF55" s="19"/>
      <c r="EG55" s="19"/>
      <c r="EH55" s="19"/>
      <c r="EI55" s="16"/>
      <c r="EJ55" s="17"/>
      <c r="EK55" s="19"/>
      <c r="EL55" s="19"/>
      <c r="EM55" s="19"/>
      <c r="EN55" s="16"/>
      <c r="EO55" s="17"/>
      <c r="EP55" s="19"/>
      <c r="EQ55" s="19"/>
      <c r="ER55" s="19"/>
      <c r="ES55" s="16"/>
      <c r="ET55" s="17"/>
      <c r="EU55" s="19"/>
      <c r="EV55" s="19"/>
      <c r="EW55" s="19"/>
      <c r="EX55" s="16"/>
      <c r="EY55" s="17"/>
      <c r="EZ55" s="19"/>
      <c r="FA55" s="19"/>
      <c r="FB55" s="19"/>
      <c r="FC55" s="16"/>
      <c r="FD55" s="17"/>
      <c r="FE55" s="19"/>
      <c r="FF55" s="19"/>
      <c r="FG55" s="19"/>
      <c r="FH55" s="16"/>
      <c r="FI55" s="17"/>
      <c r="FJ55" s="19"/>
      <c r="FK55" s="19"/>
      <c r="FL55" s="19"/>
      <c r="FM55" s="16"/>
      <c r="FN55" s="17"/>
      <c r="FO55" s="19"/>
      <c r="FP55" s="19"/>
      <c r="FQ55" s="19"/>
      <c r="FR55" s="16"/>
      <c r="FS55" s="17"/>
      <c r="FT55" s="19"/>
      <c r="FU55" s="19"/>
      <c r="FV55" s="19"/>
      <c r="FW55" s="16"/>
      <c r="FX55" s="17"/>
      <c r="FY55" s="19"/>
      <c r="FZ55" s="19"/>
      <c r="GA55" s="19"/>
      <c r="GB55" s="16"/>
      <c r="GC55" s="17"/>
      <c r="GD55" s="19"/>
      <c r="GE55" s="19"/>
      <c r="GF55" s="19"/>
      <c r="GG55" s="16"/>
      <c r="GH55" s="17"/>
      <c r="GI55" s="19"/>
      <c r="GJ55" s="19"/>
      <c r="GK55" s="19"/>
      <c r="GL55" s="16"/>
      <c r="GM55" s="17"/>
      <c r="GN55" s="19"/>
      <c r="GO55" s="19"/>
      <c r="GP55" s="19"/>
      <c r="GQ55" s="16"/>
      <c r="GR55" s="17"/>
      <c r="GS55" s="19"/>
      <c r="GT55" s="19"/>
      <c r="GU55" s="19"/>
      <c r="GV55" s="16"/>
      <c r="GW55" s="17"/>
      <c r="GX55" s="19"/>
      <c r="GY55" s="19"/>
      <c r="GZ55" s="19"/>
      <c r="HA55" s="16"/>
      <c r="HB55" s="17"/>
      <c r="HC55" s="19"/>
      <c r="HD55" s="19"/>
      <c r="HE55" s="19"/>
      <c r="HF55" s="16"/>
      <c r="HG55" s="17"/>
      <c r="HH55" s="19"/>
      <c r="HI55" s="19"/>
      <c r="HJ55" s="19"/>
      <c r="HK55" s="16"/>
      <c r="HL55" s="17"/>
      <c r="HM55" s="19"/>
      <c r="HN55" s="19"/>
      <c r="HO55" s="19"/>
      <c r="HP55" s="187"/>
    </row>
    <row r="56" spans="1:224" ht="9" x14ac:dyDescent="0.15">
      <c r="A56" s="175"/>
      <c r="B56" s="156" t="str">
        <f>Planilha!D1839</f>
        <v>BLOCO 09 - ESTÁGIO 1</v>
      </c>
      <c r="C56" s="181"/>
      <c r="D56" s="7"/>
      <c r="E56" s="6">
        <f>Planilha!$I$2183*Cronograma!D57</f>
        <v>0</v>
      </c>
      <c r="F56" s="6"/>
      <c r="G56" s="6"/>
      <c r="H56" s="6"/>
      <c r="I56" s="7"/>
      <c r="J56" s="6">
        <f>Planilha!$I$2183*Cronograma!I57</f>
        <v>0</v>
      </c>
      <c r="K56" s="6"/>
      <c r="L56" s="6"/>
      <c r="M56" s="6"/>
      <c r="N56" s="7"/>
      <c r="O56" s="6">
        <f>Planilha!$I$2183*Cronograma!N57</f>
        <v>0</v>
      </c>
      <c r="P56" s="6"/>
      <c r="Q56" s="6"/>
      <c r="R56" s="6"/>
      <c r="S56" s="7"/>
      <c r="T56" s="6">
        <f>Planilha!$I$2183*Cronograma!S57</f>
        <v>0</v>
      </c>
      <c r="U56" s="6"/>
      <c r="V56" s="6"/>
      <c r="W56" s="6"/>
      <c r="X56" s="7"/>
      <c r="Y56" s="6">
        <f>Planilha!$I$2183*Cronograma!X57</f>
        <v>0</v>
      </c>
      <c r="Z56" s="6"/>
      <c r="AA56" s="6"/>
      <c r="AB56" s="6"/>
      <c r="AC56" s="7"/>
      <c r="AD56" s="6">
        <f>Planilha!$I$2183*Cronograma!AC57</f>
        <v>0</v>
      </c>
      <c r="AE56" s="6"/>
      <c r="AF56" s="6"/>
      <c r="AG56" s="6"/>
      <c r="AH56" s="7"/>
      <c r="AI56" s="6">
        <f>Planilha!$I$2183*Cronograma!AH57</f>
        <v>0</v>
      </c>
      <c r="AJ56" s="6"/>
      <c r="AK56" s="6"/>
      <c r="AL56" s="6"/>
      <c r="AM56" s="7"/>
      <c r="AN56" s="6">
        <f>Planilha!$I$2183*Cronograma!AM57</f>
        <v>0</v>
      </c>
      <c r="AO56" s="6"/>
      <c r="AP56" s="6"/>
      <c r="AQ56" s="6"/>
      <c r="AR56" s="7"/>
      <c r="AS56" s="6">
        <f>Planilha!$I$2183*Cronograma!AR57</f>
        <v>0</v>
      </c>
      <c r="AT56" s="6"/>
      <c r="AU56" s="6"/>
      <c r="AV56" s="6"/>
      <c r="AW56" s="7"/>
      <c r="AX56" s="6">
        <f>Planilha!$I$2183*Cronograma!AW57</f>
        <v>0</v>
      </c>
      <c r="AY56" s="6"/>
      <c r="AZ56" s="6"/>
      <c r="BA56" s="6"/>
      <c r="BB56" s="7"/>
      <c r="BC56" s="6">
        <f>Planilha!$I$2183*Cronograma!BB57</f>
        <v>0</v>
      </c>
      <c r="BD56" s="6"/>
      <c r="BE56" s="6"/>
      <c r="BF56" s="6"/>
      <c r="BG56" s="7"/>
      <c r="BH56" s="6">
        <f>Planilha!$I$2183*Cronograma!BG57</f>
        <v>85667.28</v>
      </c>
      <c r="BI56" s="6"/>
      <c r="BJ56" s="6"/>
      <c r="BK56" s="6"/>
      <c r="BL56" s="7"/>
      <c r="BM56" s="6">
        <f>Planilha!$I$2183*Cronograma!BL57</f>
        <v>102282.93</v>
      </c>
      <c r="BN56" s="6"/>
      <c r="BO56" s="6"/>
      <c r="BP56" s="6"/>
      <c r="BQ56" s="7"/>
      <c r="BR56" s="6">
        <f>Planilha!$I$2183*Cronograma!BQ57</f>
        <v>102676.2</v>
      </c>
      <c r="BS56" s="6"/>
      <c r="BT56" s="6"/>
      <c r="BU56" s="6"/>
      <c r="BV56" s="7"/>
      <c r="BW56" s="6">
        <f>Planilha!$I$2183*Cronograma!BV57</f>
        <v>37098.46</v>
      </c>
      <c r="BX56" s="6"/>
      <c r="BY56" s="6"/>
      <c r="BZ56" s="6"/>
      <c r="CA56" s="7"/>
      <c r="CB56" s="6">
        <f>Planilha!$I$2183*Cronograma!CA57</f>
        <v>0</v>
      </c>
      <c r="CC56" s="6"/>
      <c r="CD56" s="6"/>
      <c r="CE56" s="6"/>
      <c r="CF56" s="7"/>
      <c r="CG56" s="6">
        <f>Planilha!$I$2183*Cronograma!CF57</f>
        <v>0</v>
      </c>
      <c r="CH56" s="6"/>
      <c r="CI56" s="6"/>
      <c r="CJ56" s="6"/>
      <c r="CK56" s="7"/>
      <c r="CL56" s="6">
        <f>Planilha!$I$2183*Cronograma!CK57</f>
        <v>0</v>
      </c>
      <c r="CM56" s="6"/>
      <c r="CN56" s="6"/>
      <c r="CO56" s="6"/>
      <c r="CP56" s="7"/>
      <c r="CQ56" s="6">
        <f>Planilha!$I$2183*Cronograma!CP57</f>
        <v>0</v>
      </c>
      <c r="CR56" s="6"/>
      <c r="CS56" s="6"/>
      <c r="CT56" s="6"/>
      <c r="CU56" s="7"/>
      <c r="CV56" s="6">
        <f>Planilha!$I$2183*Cronograma!CU57</f>
        <v>0</v>
      </c>
      <c r="CW56" s="6"/>
      <c r="CX56" s="6"/>
      <c r="CY56" s="6"/>
      <c r="CZ56" s="7"/>
      <c r="DA56" s="6">
        <f>Planilha!$I$2183*Cronograma!CZ57</f>
        <v>0</v>
      </c>
      <c r="DB56" s="6"/>
      <c r="DC56" s="6"/>
      <c r="DD56" s="6"/>
      <c r="DE56" s="7"/>
      <c r="DF56" s="6">
        <f>Planilha!$I$2183*Cronograma!DE57</f>
        <v>0</v>
      </c>
      <c r="DG56" s="6"/>
      <c r="DH56" s="6"/>
      <c r="DI56" s="6"/>
      <c r="DJ56" s="7"/>
      <c r="DK56" s="6">
        <f>Planilha!$I$2183*Cronograma!DJ57</f>
        <v>0</v>
      </c>
      <c r="DL56" s="6"/>
      <c r="DM56" s="6"/>
      <c r="DN56" s="6"/>
      <c r="DO56" s="7"/>
      <c r="DP56" s="6">
        <f>Planilha!$I$2183*Cronograma!DO57</f>
        <v>0</v>
      </c>
      <c r="DQ56" s="6"/>
      <c r="DR56" s="6"/>
      <c r="DS56" s="6"/>
      <c r="DT56" s="7"/>
      <c r="DU56" s="6">
        <f>Planilha!$I$2183*Cronograma!DT57</f>
        <v>0</v>
      </c>
      <c r="DV56" s="6"/>
      <c r="DW56" s="6"/>
      <c r="DX56" s="6"/>
      <c r="DY56" s="7"/>
      <c r="DZ56" s="6">
        <f>Planilha!$I$2183*Cronograma!DY57</f>
        <v>0</v>
      </c>
      <c r="EA56" s="6"/>
      <c r="EB56" s="6"/>
      <c r="EC56" s="6"/>
      <c r="ED56" s="7"/>
      <c r="EE56" s="6">
        <f>Planilha!$I$2183*Cronograma!ED57</f>
        <v>0</v>
      </c>
      <c r="EF56" s="6"/>
      <c r="EG56" s="6"/>
      <c r="EH56" s="6"/>
      <c r="EI56" s="7"/>
      <c r="EJ56" s="6">
        <f>Planilha!$I$2183*Cronograma!EI57</f>
        <v>0</v>
      </c>
      <c r="EK56" s="6"/>
      <c r="EL56" s="6"/>
      <c r="EM56" s="6"/>
      <c r="EN56" s="7"/>
      <c r="EO56" s="6">
        <f>Planilha!$I$2183*Cronograma!EN57</f>
        <v>0</v>
      </c>
      <c r="EP56" s="6"/>
      <c r="EQ56" s="6"/>
      <c r="ER56" s="6"/>
      <c r="ES56" s="7"/>
      <c r="ET56" s="6">
        <f>Planilha!$I$2183*Cronograma!ES57</f>
        <v>0</v>
      </c>
      <c r="EU56" s="6"/>
      <c r="EV56" s="6"/>
      <c r="EW56" s="6"/>
      <c r="EX56" s="7"/>
      <c r="EY56" s="6">
        <f>Planilha!$I$2183*Cronograma!EX57</f>
        <v>0</v>
      </c>
      <c r="EZ56" s="6"/>
      <c r="FA56" s="6"/>
      <c r="FB56" s="6"/>
      <c r="FC56" s="7"/>
      <c r="FD56" s="6">
        <f>Planilha!$I$2183*Cronograma!FC57</f>
        <v>0</v>
      </c>
      <c r="FE56" s="6"/>
      <c r="FF56" s="6"/>
      <c r="FG56" s="6"/>
      <c r="FH56" s="7"/>
      <c r="FI56" s="6">
        <f>Planilha!$I$2183*Cronograma!FH57</f>
        <v>0</v>
      </c>
      <c r="FJ56" s="6"/>
      <c r="FK56" s="6"/>
      <c r="FL56" s="6"/>
      <c r="FM56" s="7"/>
      <c r="FN56" s="6">
        <f>Planilha!$I$2183*Cronograma!FM57</f>
        <v>0</v>
      </c>
      <c r="FO56" s="6"/>
      <c r="FP56" s="6"/>
      <c r="FQ56" s="6"/>
      <c r="FR56" s="7"/>
      <c r="FS56" s="6">
        <f>Planilha!$I$2183*Cronograma!FR57</f>
        <v>0</v>
      </c>
      <c r="FT56" s="6"/>
      <c r="FU56" s="6"/>
      <c r="FV56" s="6"/>
      <c r="FW56" s="7"/>
      <c r="FX56" s="6">
        <f>Planilha!$I$2183*Cronograma!FW57</f>
        <v>0</v>
      </c>
      <c r="FY56" s="6"/>
      <c r="FZ56" s="6"/>
      <c r="GA56" s="6"/>
      <c r="GB56" s="7"/>
      <c r="GC56" s="6">
        <f>Planilha!$I$2183*Cronograma!GB57</f>
        <v>0</v>
      </c>
      <c r="GD56" s="6"/>
      <c r="GE56" s="6"/>
      <c r="GF56" s="6"/>
      <c r="GG56" s="7"/>
      <c r="GH56" s="6">
        <f>Planilha!$I$2183*Cronograma!GG57</f>
        <v>0</v>
      </c>
      <c r="GI56" s="6"/>
      <c r="GJ56" s="6"/>
      <c r="GK56" s="6"/>
      <c r="GL56" s="7"/>
      <c r="GM56" s="6">
        <f>Planilha!$I$2183*Cronograma!GL57</f>
        <v>0</v>
      </c>
      <c r="GN56" s="6"/>
      <c r="GO56" s="6"/>
      <c r="GP56" s="6"/>
      <c r="GQ56" s="7"/>
      <c r="GR56" s="6">
        <f>Planilha!$I$2183*Cronograma!GQ57</f>
        <v>0</v>
      </c>
      <c r="GS56" s="6"/>
      <c r="GT56" s="6"/>
      <c r="GU56" s="6"/>
      <c r="GV56" s="7"/>
      <c r="GW56" s="6">
        <f>Planilha!$I$2183*Cronograma!GV57</f>
        <v>0</v>
      </c>
      <c r="GX56" s="6"/>
      <c r="GY56" s="6"/>
      <c r="GZ56" s="6"/>
      <c r="HA56" s="7"/>
      <c r="HB56" s="6">
        <f>Planilha!$I$2183*Cronograma!HA57</f>
        <v>0</v>
      </c>
      <c r="HC56" s="6"/>
      <c r="HD56" s="6"/>
      <c r="HE56" s="6"/>
      <c r="HF56" s="7"/>
      <c r="HG56" s="6">
        <f>Planilha!$I$2183*Cronograma!HF57</f>
        <v>0</v>
      </c>
      <c r="HH56" s="6"/>
      <c r="HI56" s="6"/>
      <c r="HJ56" s="6"/>
      <c r="HK56" s="7"/>
      <c r="HL56" s="6">
        <f>Planilha!$I$2183*Cronograma!HK57</f>
        <v>0</v>
      </c>
      <c r="HM56" s="6"/>
      <c r="HN56" s="6"/>
      <c r="HO56" s="6"/>
      <c r="HP56" s="178">
        <f>SUM(D56:HO56)</f>
        <v>327724.87</v>
      </c>
    </row>
    <row r="57" spans="1:224" ht="9" x14ac:dyDescent="0.15">
      <c r="A57" s="179"/>
      <c r="B57" s="183"/>
      <c r="C57" s="188"/>
      <c r="D57" s="146"/>
      <c r="E57" s="147"/>
      <c r="F57" s="147"/>
      <c r="G57" s="147"/>
      <c r="H57" s="147"/>
      <c r="I57" s="146"/>
      <c r="J57" s="147"/>
      <c r="K57" s="147"/>
      <c r="L57" s="147"/>
      <c r="M57" s="147"/>
      <c r="N57" s="146"/>
      <c r="O57" s="147"/>
      <c r="P57" s="147"/>
      <c r="Q57" s="147"/>
      <c r="R57" s="147"/>
      <c r="S57" s="146"/>
      <c r="T57" s="147"/>
      <c r="U57" s="147"/>
      <c r="V57" s="147"/>
      <c r="W57" s="147"/>
      <c r="X57" s="146"/>
      <c r="Y57" s="147"/>
      <c r="Z57" s="147"/>
      <c r="AA57" s="147"/>
      <c r="AB57" s="147"/>
      <c r="AC57" s="146"/>
      <c r="AD57" s="147"/>
      <c r="AE57" s="147"/>
      <c r="AF57" s="147"/>
      <c r="AG57" s="147"/>
      <c r="AH57" s="146"/>
      <c r="AI57" s="147"/>
      <c r="AJ57" s="147"/>
      <c r="AK57" s="147"/>
      <c r="AL57" s="147"/>
      <c r="AM57" s="146"/>
      <c r="AN57" s="147"/>
      <c r="AO57" s="147"/>
      <c r="AP57" s="147"/>
      <c r="AQ57" s="147"/>
      <c r="AR57" s="146"/>
      <c r="AS57" s="147"/>
      <c r="AT57" s="147"/>
      <c r="AU57" s="147"/>
      <c r="AV57" s="147"/>
      <c r="AW57" s="146"/>
      <c r="AX57" s="147"/>
      <c r="AY57" s="147"/>
      <c r="AZ57" s="147"/>
      <c r="BA57" s="147"/>
      <c r="BB57" s="146"/>
      <c r="BC57" s="147"/>
      <c r="BD57" s="147"/>
      <c r="BE57" s="147"/>
      <c r="BF57" s="147"/>
      <c r="BG57" s="146">
        <v>0.26140000000000002</v>
      </c>
      <c r="BH57" s="147"/>
      <c r="BI57" s="147"/>
      <c r="BJ57" s="147"/>
      <c r="BK57" s="147"/>
      <c r="BL57" s="146">
        <v>0.31209999999999999</v>
      </c>
      <c r="BM57" s="147"/>
      <c r="BN57" s="147"/>
      <c r="BO57" s="147"/>
      <c r="BP57" s="147"/>
      <c r="BQ57" s="146">
        <v>0.31330000000000002</v>
      </c>
      <c r="BR57" s="147"/>
      <c r="BS57" s="147"/>
      <c r="BT57" s="147"/>
      <c r="BU57" s="147"/>
      <c r="BV57" s="146">
        <v>0.1132</v>
      </c>
      <c r="BW57" s="147"/>
      <c r="BX57" s="147"/>
      <c r="BY57" s="147"/>
      <c r="BZ57" s="147"/>
      <c r="CA57" s="146">
        <v>0</v>
      </c>
      <c r="CB57" s="147"/>
      <c r="CC57" s="147"/>
      <c r="CD57" s="147"/>
      <c r="CE57" s="147"/>
      <c r="CF57" s="146"/>
      <c r="CG57" s="147"/>
      <c r="CH57" s="147"/>
      <c r="CI57" s="147"/>
      <c r="CJ57" s="147"/>
      <c r="CK57" s="146"/>
      <c r="CL57" s="147"/>
      <c r="CM57" s="147"/>
      <c r="CN57" s="147"/>
      <c r="CO57" s="147"/>
      <c r="CP57" s="146"/>
      <c r="CQ57" s="147"/>
      <c r="CR57" s="147"/>
      <c r="CS57" s="147"/>
      <c r="CT57" s="147"/>
      <c r="CU57" s="146"/>
      <c r="CV57" s="147"/>
      <c r="CW57" s="147"/>
      <c r="CX57" s="147"/>
      <c r="CY57" s="147"/>
      <c r="CZ57" s="146"/>
      <c r="DA57" s="147"/>
      <c r="DB57" s="147"/>
      <c r="DC57" s="147"/>
      <c r="DD57" s="147"/>
      <c r="DE57" s="146"/>
      <c r="DF57" s="147"/>
      <c r="DG57" s="147"/>
      <c r="DH57" s="147"/>
      <c r="DI57" s="147"/>
      <c r="DJ57" s="146"/>
      <c r="DK57" s="147"/>
      <c r="DL57" s="147"/>
      <c r="DM57" s="147"/>
      <c r="DN57" s="147"/>
      <c r="DO57" s="146"/>
      <c r="DP57" s="147"/>
      <c r="DQ57" s="147"/>
      <c r="DR57" s="147"/>
      <c r="DS57" s="147"/>
      <c r="DT57" s="146"/>
      <c r="DU57" s="147"/>
      <c r="DV57" s="147"/>
      <c r="DW57" s="147"/>
      <c r="DX57" s="147"/>
      <c r="DY57" s="146"/>
      <c r="DZ57" s="147"/>
      <c r="EA57" s="147"/>
      <c r="EB57" s="147"/>
      <c r="EC57" s="147"/>
      <c r="ED57" s="146"/>
      <c r="EE57" s="147"/>
      <c r="EF57" s="147"/>
      <c r="EG57" s="147"/>
      <c r="EH57" s="147"/>
      <c r="EI57" s="146"/>
      <c r="EJ57" s="147"/>
      <c r="EK57" s="147"/>
      <c r="EL57" s="147"/>
      <c r="EM57" s="147"/>
      <c r="EN57" s="146"/>
      <c r="EO57" s="147"/>
      <c r="EP57" s="147"/>
      <c r="EQ57" s="147"/>
      <c r="ER57" s="147"/>
      <c r="ES57" s="146"/>
      <c r="ET57" s="147"/>
      <c r="EU57" s="147"/>
      <c r="EV57" s="147"/>
      <c r="EW57" s="147"/>
      <c r="EX57" s="146"/>
      <c r="EY57" s="147"/>
      <c r="EZ57" s="147"/>
      <c r="FA57" s="147"/>
      <c r="FB57" s="147"/>
      <c r="FC57" s="146"/>
      <c r="FD57" s="147"/>
      <c r="FE57" s="147"/>
      <c r="FF57" s="147"/>
      <c r="FG57" s="147"/>
      <c r="FH57" s="146"/>
      <c r="FI57" s="147"/>
      <c r="FJ57" s="147"/>
      <c r="FK57" s="147"/>
      <c r="FL57" s="147"/>
      <c r="FM57" s="146"/>
      <c r="FN57" s="147"/>
      <c r="FO57" s="147"/>
      <c r="FP57" s="147"/>
      <c r="FQ57" s="147"/>
      <c r="FR57" s="146"/>
      <c r="FS57" s="147"/>
      <c r="FT57" s="147"/>
      <c r="FU57" s="147"/>
      <c r="FV57" s="147"/>
      <c r="FW57" s="146"/>
      <c r="FX57" s="147"/>
      <c r="FY57" s="147"/>
      <c r="FZ57" s="147"/>
      <c r="GA57" s="147"/>
      <c r="GB57" s="146"/>
      <c r="GC57" s="147"/>
      <c r="GD57" s="147"/>
      <c r="GE57" s="147"/>
      <c r="GF57" s="147"/>
      <c r="GG57" s="146"/>
      <c r="GH57" s="147"/>
      <c r="GI57" s="147"/>
      <c r="GJ57" s="147"/>
      <c r="GK57" s="147"/>
      <c r="GL57" s="146"/>
      <c r="GM57" s="147"/>
      <c r="GN57" s="147"/>
      <c r="GO57" s="147"/>
      <c r="GP57" s="147"/>
      <c r="GQ57" s="146"/>
      <c r="GR57" s="147"/>
      <c r="GS57" s="147"/>
      <c r="GT57" s="147"/>
      <c r="GU57" s="147"/>
      <c r="GV57" s="146"/>
      <c r="GW57" s="147"/>
      <c r="GX57" s="147"/>
      <c r="GY57" s="147"/>
      <c r="GZ57" s="147"/>
      <c r="HA57" s="146"/>
      <c r="HB57" s="147"/>
      <c r="HC57" s="147"/>
      <c r="HD57" s="147"/>
      <c r="HE57" s="147"/>
      <c r="HF57" s="146"/>
      <c r="HG57" s="147"/>
      <c r="HH57" s="147"/>
      <c r="HI57" s="147"/>
      <c r="HJ57" s="147"/>
      <c r="HK57" s="146"/>
      <c r="HL57" s="147"/>
      <c r="HM57" s="147"/>
      <c r="HN57" s="147"/>
      <c r="HO57" s="147"/>
      <c r="HP57" s="21" t="str">
        <f>IF(Planilha!I2183&lt;&gt;HP56,"VERIFIQUE","")</f>
        <v/>
      </c>
    </row>
    <row r="58" spans="1:224" ht="9" x14ac:dyDescent="0.15">
      <c r="A58" s="175" t="str">
        <f>Planilha!C2185</f>
        <v>14</v>
      </c>
      <c r="B58" s="156"/>
      <c r="C58" s="180"/>
      <c r="D58" s="16"/>
      <c r="E58" s="17"/>
      <c r="F58" s="17"/>
      <c r="G58" s="17"/>
      <c r="H58" s="17"/>
      <c r="I58" s="16"/>
      <c r="J58" s="17"/>
      <c r="K58" s="18"/>
      <c r="L58" s="18"/>
      <c r="M58" s="18"/>
      <c r="N58" s="16"/>
      <c r="O58" s="17"/>
      <c r="P58" s="19"/>
      <c r="Q58" s="19"/>
      <c r="R58" s="19"/>
      <c r="S58" s="16"/>
      <c r="T58" s="17"/>
      <c r="U58" s="19"/>
      <c r="V58" s="19"/>
      <c r="W58" s="19"/>
      <c r="X58" s="16"/>
      <c r="Y58" s="17"/>
      <c r="Z58" s="19"/>
      <c r="AA58" s="19"/>
      <c r="AB58" s="19"/>
      <c r="AC58" s="16"/>
      <c r="AD58" s="17"/>
      <c r="AE58" s="19"/>
      <c r="AF58" s="19"/>
      <c r="AG58" s="19"/>
      <c r="AH58" s="16"/>
      <c r="AI58" s="17"/>
      <c r="AJ58" s="19"/>
      <c r="AK58" s="19"/>
      <c r="AL58" s="19"/>
      <c r="AM58" s="16"/>
      <c r="AN58" s="17"/>
      <c r="AO58" s="19"/>
      <c r="AP58" s="19"/>
      <c r="AQ58" s="19"/>
      <c r="AR58" s="16"/>
      <c r="AS58" s="17"/>
      <c r="AT58" s="19"/>
      <c r="AU58" s="19"/>
      <c r="AV58" s="19"/>
      <c r="AW58" s="16"/>
      <c r="AX58" s="17"/>
      <c r="AY58" s="19"/>
      <c r="AZ58" s="19"/>
      <c r="BA58" s="19"/>
      <c r="BB58" s="16"/>
      <c r="BC58" s="17"/>
      <c r="BD58" s="19"/>
      <c r="BE58" s="19"/>
      <c r="BF58" s="19"/>
      <c r="BG58" s="16"/>
      <c r="BH58" s="17"/>
      <c r="BI58" s="19"/>
      <c r="BJ58" s="19"/>
      <c r="BK58" s="19"/>
      <c r="BL58" s="16"/>
      <c r="BM58" s="17"/>
      <c r="BN58" s="19"/>
      <c r="BO58" s="19"/>
      <c r="BP58" s="19"/>
      <c r="BQ58" s="16"/>
      <c r="BR58" s="17"/>
      <c r="BS58" s="19"/>
      <c r="BT58" s="19"/>
      <c r="BU58" s="19"/>
      <c r="BV58" s="599"/>
      <c r="BW58" s="600"/>
      <c r="BX58" s="602"/>
      <c r="BY58" s="602"/>
      <c r="BZ58" s="602"/>
      <c r="CA58" s="603"/>
      <c r="CB58" s="604"/>
      <c r="CC58" s="605"/>
      <c r="CD58" s="605"/>
      <c r="CE58" s="605"/>
      <c r="CF58" s="16"/>
      <c r="CG58" s="17"/>
      <c r="CH58" s="19"/>
      <c r="CI58" s="19"/>
      <c r="CJ58" s="19"/>
      <c r="CK58" s="16"/>
      <c r="CL58" s="17"/>
      <c r="CM58" s="19"/>
      <c r="CN58" s="19"/>
      <c r="CO58" s="19"/>
      <c r="CP58" s="16"/>
      <c r="CQ58" s="17"/>
      <c r="CR58" s="19"/>
      <c r="CS58" s="19"/>
      <c r="CT58" s="19"/>
      <c r="CU58" s="16"/>
      <c r="CV58" s="17"/>
      <c r="CW58" s="19"/>
      <c r="CX58" s="19"/>
      <c r="CY58" s="19"/>
      <c r="CZ58" s="16"/>
      <c r="DA58" s="17"/>
      <c r="DB58" s="19"/>
      <c r="DC58" s="19"/>
      <c r="DD58" s="19"/>
      <c r="DE58" s="16"/>
      <c r="DF58" s="17"/>
      <c r="DG58" s="19"/>
      <c r="DH58" s="19"/>
      <c r="DI58" s="19"/>
      <c r="DJ58" s="16"/>
      <c r="DK58" s="17"/>
      <c r="DL58" s="19"/>
      <c r="DM58" s="19"/>
      <c r="DN58" s="19"/>
      <c r="DO58" s="16"/>
      <c r="DP58" s="17"/>
      <c r="DQ58" s="19"/>
      <c r="DR58" s="19"/>
      <c r="DS58" s="19"/>
      <c r="DT58" s="16"/>
      <c r="DU58" s="17"/>
      <c r="DV58" s="17"/>
      <c r="DW58" s="17"/>
      <c r="DX58" s="17"/>
      <c r="DY58" s="16"/>
      <c r="DZ58" s="17"/>
      <c r="EA58" s="18"/>
      <c r="EB58" s="18"/>
      <c r="EC58" s="18"/>
      <c r="ED58" s="16"/>
      <c r="EE58" s="17"/>
      <c r="EF58" s="19"/>
      <c r="EG58" s="19"/>
      <c r="EH58" s="19"/>
      <c r="EI58" s="16"/>
      <c r="EJ58" s="17"/>
      <c r="EK58" s="19"/>
      <c r="EL58" s="19"/>
      <c r="EM58" s="19"/>
      <c r="EN58" s="16"/>
      <c r="EO58" s="17"/>
      <c r="EP58" s="19"/>
      <c r="EQ58" s="19"/>
      <c r="ER58" s="19"/>
      <c r="ES58" s="16"/>
      <c r="ET58" s="17"/>
      <c r="EU58" s="19"/>
      <c r="EV58" s="19"/>
      <c r="EW58" s="19"/>
      <c r="EX58" s="16"/>
      <c r="EY58" s="17"/>
      <c r="EZ58" s="19"/>
      <c r="FA58" s="19"/>
      <c r="FB58" s="19"/>
      <c r="FC58" s="16"/>
      <c r="FD58" s="17"/>
      <c r="FE58" s="19"/>
      <c r="FF58" s="19"/>
      <c r="FG58" s="19"/>
      <c r="FH58" s="16"/>
      <c r="FI58" s="17"/>
      <c r="FJ58" s="19"/>
      <c r="FK58" s="19"/>
      <c r="FL58" s="19"/>
      <c r="FM58" s="16"/>
      <c r="FN58" s="17"/>
      <c r="FO58" s="19"/>
      <c r="FP58" s="19"/>
      <c r="FQ58" s="19"/>
      <c r="FR58" s="16"/>
      <c r="FS58" s="17"/>
      <c r="FT58" s="19"/>
      <c r="FU58" s="19"/>
      <c r="FV58" s="19"/>
      <c r="FW58" s="16"/>
      <c r="FX58" s="17"/>
      <c r="FY58" s="19"/>
      <c r="FZ58" s="19"/>
      <c r="GA58" s="19"/>
      <c r="GB58" s="16"/>
      <c r="GC58" s="17"/>
      <c r="GD58" s="19"/>
      <c r="GE58" s="19"/>
      <c r="GF58" s="19"/>
      <c r="GG58" s="16"/>
      <c r="GH58" s="17"/>
      <c r="GI58" s="19"/>
      <c r="GJ58" s="19"/>
      <c r="GK58" s="19"/>
      <c r="GL58" s="16"/>
      <c r="GM58" s="17"/>
      <c r="GN58" s="19"/>
      <c r="GO58" s="19"/>
      <c r="GP58" s="19"/>
      <c r="GQ58" s="16"/>
      <c r="GR58" s="17"/>
      <c r="GS58" s="19"/>
      <c r="GT58" s="19"/>
      <c r="GU58" s="19"/>
      <c r="GV58" s="16"/>
      <c r="GW58" s="17"/>
      <c r="GX58" s="19"/>
      <c r="GY58" s="19"/>
      <c r="GZ58" s="19"/>
      <c r="HA58" s="16"/>
      <c r="HB58" s="17"/>
      <c r="HC58" s="19"/>
      <c r="HD58" s="19"/>
      <c r="HE58" s="19"/>
      <c r="HF58" s="16"/>
      <c r="HG58" s="17"/>
      <c r="HH58" s="19"/>
      <c r="HI58" s="19"/>
      <c r="HJ58" s="19"/>
      <c r="HK58" s="16"/>
      <c r="HL58" s="17"/>
      <c r="HM58" s="19"/>
      <c r="HN58" s="19"/>
      <c r="HO58" s="19"/>
      <c r="HP58" s="176"/>
    </row>
    <row r="59" spans="1:224" ht="9" x14ac:dyDescent="0.15">
      <c r="A59" s="175"/>
      <c r="B59" s="156" t="str">
        <f>Planilha!D2185</f>
        <v>BLOCO 09 - ESTÁGIO 2</v>
      </c>
      <c r="C59" s="181"/>
      <c r="D59" s="7"/>
      <c r="E59" s="6">
        <f>Planilha!$I$2198*Cronograma!D60</f>
        <v>0</v>
      </c>
      <c r="F59" s="6"/>
      <c r="G59" s="6"/>
      <c r="H59" s="6"/>
      <c r="I59" s="7"/>
      <c r="J59" s="6">
        <f>Planilha!$I$2198*Cronograma!I60</f>
        <v>0</v>
      </c>
      <c r="K59" s="6"/>
      <c r="L59" s="6"/>
      <c r="M59" s="6"/>
      <c r="N59" s="7"/>
      <c r="O59" s="6">
        <f>Planilha!$I$2198*Cronograma!N60</f>
        <v>0</v>
      </c>
      <c r="P59" s="6"/>
      <c r="Q59" s="6"/>
      <c r="R59" s="6"/>
      <c r="S59" s="7"/>
      <c r="T59" s="6">
        <f>Planilha!$I$2198*Cronograma!S60</f>
        <v>0</v>
      </c>
      <c r="U59" s="6"/>
      <c r="V59" s="6"/>
      <c r="W59" s="6"/>
      <c r="X59" s="7"/>
      <c r="Y59" s="6">
        <f>Planilha!$I$2198*Cronograma!X60</f>
        <v>0</v>
      </c>
      <c r="Z59" s="6"/>
      <c r="AA59" s="6"/>
      <c r="AB59" s="6"/>
      <c r="AC59" s="7"/>
      <c r="AD59" s="6">
        <f>Planilha!$I$2198*Cronograma!AC60</f>
        <v>0</v>
      </c>
      <c r="AE59" s="6"/>
      <c r="AF59" s="6"/>
      <c r="AG59" s="6"/>
      <c r="AH59" s="7"/>
      <c r="AI59" s="6">
        <f>Planilha!$I$2198*Cronograma!AH60</f>
        <v>0</v>
      </c>
      <c r="AJ59" s="6"/>
      <c r="AK59" s="6"/>
      <c r="AL59" s="6"/>
      <c r="AM59" s="7"/>
      <c r="AN59" s="6">
        <f>Planilha!$I$2198*Cronograma!AM60</f>
        <v>0</v>
      </c>
      <c r="AO59" s="6"/>
      <c r="AP59" s="6"/>
      <c r="AQ59" s="6"/>
      <c r="AR59" s="7"/>
      <c r="AS59" s="6">
        <f>Planilha!$I$2198*Cronograma!AR60</f>
        <v>0</v>
      </c>
      <c r="AT59" s="6"/>
      <c r="AU59" s="6"/>
      <c r="AV59" s="6"/>
      <c r="AW59" s="7"/>
      <c r="AX59" s="6">
        <f>Planilha!$I$2198*Cronograma!AW60</f>
        <v>0</v>
      </c>
      <c r="AY59" s="6"/>
      <c r="AZ59" s="6"/>
      <c r="BA59" s="6"/>
      <c r="BB59" s="7"/>
      <c r="BC59" s="6">
        <f>Planilha!$I$2198*Cronograma!BB60</f>
        <v>0</v>
      </c>
      <c r="BD59" s="6"/>
      <c r="BE59" s="6"/>
      <c r="BF59" s="6"/>
      <c r="BG59" s="7"/>
      <c r="BH59" s="6">
        <f>Planilha!$I$2198*Cronograma!BG60</f>
        <v>0</v>
      </c>
      <c r="BI59" s="6"/>
      <c r="BJ59" s="6"/>
      <c r="BK59" s="6"/>
      <c r="BL59" s="7"/>
      <c r="BM59" s="6">
        <f>Planilha!$I$2198*Cronograma!BL60</f>
        <v>0</v>
      </c>
      <c r="BN59" s="6"/>
      <c r="BO59" s="6"/>
      <c r="BP59" s="6"/>
      <c r="BQ59" s="7"/>
      <c r="BR59" s="6">
        <f>Planilha!$I$2198*Cronograma!BQ60</f>
        <v>0</v>
      </c>
      <c r="BS59" s="6"/>
      <c r="BT59" s="6"/>
      <c r="BU59" s="6"/>
      <c r="BV59" s="7"/>
      <c r="BW59" s="6">
        <f>Planilha!$I$2198*Cronograma!BV60</f>
        <v>44886.04</v>
      </c>
      <c r="BX59" s="6"/>
      <c r="BY59" s="6"/>
      <c r="BZ59" s="6"/>
      <c r="CA59" s="7"/>
      <c r="CB59" s="6">
        <f>Planilha!$I$2198*Cronograma!CA60</f>
        <v>0</v>
      </c>
      <c r="CC59" s="6"/>
      <c r="CD59" s="6"/>
      <c r="CE59" s="6"/>
      <c r="CF59" s="7"/>
      <c r="CG59" s="6">
        <f>Planilha!$I$2198*Cronograma!CF60</f>
        <v>0</v>
      </c>
      <c r="CH59" s="6"/>
      <c r="CI59" s="6"/>
      <c r="CJ59" s="6"/>
      <c r="CK59" s="7"/>
      <c r="CL59" s="6">
        <f>Planilha!$I$2198*Cronograma!CK60</f>
        <v>0</v>
      </c>
      <c r="CM59" s="6"/>
      <c r="CN59" s="6"/>
      <c r="CO59" s="6"/>
      <c r="CP59" s="7"/>
      <c r="CQ59" s="6">
        <f>Planilha!$I$2198*Cronograma!CP60</f>
        <v>0</v>
      </c>
      <c r="CR59" s="6"/>
      <c r="CS59" s="6"/>
      <c r="CT59" s="6"/>
      <c r="CU59" s="7"/>
      <c r="CV59" s="6">
        <f>Planilha!$I$2198*Cronograma!CU60</f>
        <v>0</v>
      </c>
      <c r="CW59" s="6"/>
      <c r="CX59" s="6"/>
      <c r="CY59" s="6"/>
      <c r="CZ59" s="7"/>
      <c r="DA59" s="6">
        <f>Planilha!$I$2198*Cronograma!CZ60</f>
        <v>0</v>
      </c>
      <c r="DB59" s="6"/>
      <c r="DC59" s="6"/>
      <c r="DD59" s="6"/>
      <c r="DE59" s="7"/>
      <c r="DF59" s="6">
        <f>Planilha!$I$2198*Cronograma!DE60</f>
        <v>0</v>
      </c>
      <c r="DG59" s="6"/>
      <c r="DH59" s="6"/>
      <c r="DI59" s="6"/>
      <c r="DJ59" s="7"/>
      <c r="DK59" s="6">
        <f>Planilha!$I$2198*Cronograma!DJ60</f>
        <v>0</v>
      </c>
      <c r="DL59" s="6"/>
      <c r="DM59" s="6"/>
      <c r="DN59" s="6"/>
      <c r="DO59" s="7"/>
      <c r="DP59" s="6">
        <f>Planilha!$I$2198*Cronograma!DO60</f>
        <v>0</v>
      </c>
      <c r="DQ59" s="6"/>
      <c r="DR59" s="6"/>
      <c r="DS59" s="6"/>
      <c r="DT59" s="7"/>
      <c r="DU59" s="6">
        <f>Planilha!$I$2198*Cronograma!DT60</f>
        <v>0</v>
      </c>
      <c r="DV59" s="6"/>
      <c r="DW59" s="6"/>
      <c r="DX59" s="6"/>
      <c r="DY59" s="7"/>
      <c r="DZ59" s="6">
        <f>Planilha!$I$2198*Cronograma!DY60</f>
        <v>0</v>
      </c>
      <c r="EA59" s="6"/>
      <c r="EB59" s="6"/>
      <c r="EC59" s="6"/>
      <c r="ED59" s="7"/>
      <c r="EE59" s="6">
        <f>Planilha!$I$2198*Cronograma!ED60</f>
        <v>0</v>
      </c>
      <c r="EF59" s="6"/>
      <c r="EG59" s="6"/>
      <c r="EH59" s="6"/>
      <c r="EI59" s="7"/>
      <c r="EJ59" s="6">
        <f>Planilha!$I$2198*Cronograma!EI60</f>
        <v>0</v>
      </c>
      <c r="EK59" s="6"/>
      <c r="EL59" s="6"/>
      <c r="EM59" s="6"/>
      <c r="EN59" s="7"/>
      <c r="EO59" s="6">
        <f>Planilha!$I$2198*Cronograma!EN60</f>
        <v>0</v>
      </c>
      <c r="EP59" s="6"/>
      <c r="EQ59" s="6"/>
      <c r="ER59" s="6"/>
      <c r="ES59" s="7"/>
      <c r="ET59" s="6">
        <f>Planilha!$I$2198*Cronograma!ES60</f>
        <v>0</v>
      </c>
      <c r="EU59" s="6"/>
      <c r="EV59" s="6"/>
      <c r="EW59" s="6"/>
      <c r="EX59" s="7"/>
      <c r="EY59" s="6">
        <f>Planilha!$I$2198*Cronograma!EX60</f>
        <v>0</v>
      </c>
      <c r="EZ59" s="6"/>
      <c r="FA59" s="6"/>
      <c r="FB59" s="6"/>
      <c r="FC59" s="7"/>
      <c r="FD59" s="6">
        <f>Planilha!$I$2198*Cronograma!FC60</f>
        <v>0</v>
      </c>
      <c r="FE59" s="6"/>
      <c r="FF59" s="6"/>
      <c r="FG59" s="6"/>
      <c r="FH59" s="7"/>
      <c r="FI59" s="6">
        <f>Planilha!$I$2198*Cronograma!FH60</f>
        <v>0</v>
      </c>
      <c r="FJ59" s="6"/>
      <c r="FK59" s="6"/>
      <c r="FL59" s="6"/>
      <c r="FM59" s="7"/>
      <c r="FN59" s="6">
        <f>Planilha!$I$2198*Cronograma!FM60</f>
        <v>0</v>
      </c>
      <c r="FO59" s="6"/>
      <c r="FP59" s="6"/>
      <c r="FQ59" s="6"/>
      <c r="FR59" s="7"/>
      <c r="FS59" s="6">
        <f>Planilha!$I$2198*Cronograma!FR60</f>
        <v>0</v>
      </c>
      <c r="FT59" s="6"/>
      <c r="FU59" s="6"/>
      <c r="FV59" s="6"/>
      <c r="FW59" s="7"/>
      <c r="FX59" s="6">
        <f>Planilha!$I$2198*Cronograma!FW60</f>
        <v>0</v>
      </c>
      <c r="FY59" s="6"/>
      <c r="FZ59" s="6"/>
      <c r="GA59" s="6"/>
      <c r="GB59" s="7"/>
      <c r="GC59" s="6">
        <f>Planilha!$I$2198*Cronograma!GB60</f>
        <v>0</v>
      </c>
      <c r="GD59" s="6"/>
      <c r="GE59" s="6"/>
      <c r="GF59" s="6"/>
      <c r="GG59" s="7"/>
      <c r="GH59" s="6">
        <f>Planilha!$I$2198*Cronograma!GG60</f>
        <v>0</v>
      </c>
      <c r="GI59" s="6"/>
      <c r="GJ59" s="6"/>
      <c r="GK59" s="6"/>
      <c r="GL59" s="7"/>
      <c r="GM59" s="6">
        <f>Planilha!$I$2198*Cronograma!GL60</f>
        <v>0</v>
      </c>
      <c r="GN59" s="6"/>
      <c r="GO59" s="6"/>
      <c r="GP59" s="6"/>
      <c r="GQ59" s="7"/>
      <c r="GR59" s="6">
        <f>Planilha!$I$2198*Cronograma!GQ60</f>
        <v>0</v>
      </c>
      <c r="GS59" s="6"/>
      <c r="GT59" s="6"/>
      <c r="GU59" s="6"/>
      <c r="GV59" s="7"/>
      <c r="GW59" s="6">
        <f>Planilha!$I$2198*Cronograma!GV60</f>
        <v>0</v>
      </c>
      <c r="GX59" s="6"/>
      <c r="GY59" s="6"/>
      <c r="GZ59" s="6"/>
      <c r="HA59" s="7"/>
      <c r="HB59" s="6">
        <f>Planilha!$I$2198*Cronograma!HA60</f>
        <v>0</v>
      </c>
      <c r="HC59" s="6"/>
      <c r="HD59" s="6"/>
      <c r="HE59" s="6"/>
      <c r="HF59" s="7"/>
      <c r="HG59" s="6">
        <f>Planilha!$I$2198*Cronograma!HF60</f>
        <v>0</v>
      </c>
      <c r="HH59" s="6"/>
      <c r="HI59" s="6"/>
      <c r="HJ59" s="6"/>
      <c r="HK59" s="7"/>
      <c r="HL59" s="6">
        <f>Planilha!$I$2198*Cronograma!HK60</f>
        <v>0</v>
      </c>
      <c r="HM59" s="6"/>
      <c r="HN59" s="6"/>
      <c r="HO59" s="6"/>
      <c r="HP59" s="178">
        <f>SUM(D59:HO59)</f>
        <v>44886.04</v>
      </c>
    </row>
    <row r="60" spans="1:224" ht="9" x14ac:dyDescent="0.15">
      <c r="A60" s="179"/>
      <c r="B60" s="183"/>
      <c r="C60" s="185"/>
      <c r="D60" s="146"/>
      <c r="E60" s="147"/>
      <c r="F60" s="147"/>
      <c r="G60" s="147"/>
      <c r="H60" s="147"/>
      <c r="I60" s="146"/>
      <c r="J60" s="147"/>
      <c r="K60" s="147"/>
      <c r="L60" s="147"/>
      <c r="M60" s="147"/>
      <c r="N60" s="146"/>
      <c r="O60" s="147"/>
      <c r="P60" s="147"/>
      <c r="Q60" s="147"/>
      <c r="R60" s="147"/>
      <c r="S60" s="146"/>
      <c r="T60" s="147"/>
      <c r="U60" s="147"/>
      <c r="V60" s="147"/>
      <c r="W60" s="147"/>
      <c r="X60" s="146"/>
      <c r="Y60" s="147"/>
      <c r="Z60" s="147"/>
      <c r="AA60" s="147"/>
      <c r="AB60" s="147"/>
      <c r="AC60" s="146"/>
      <c r="AD60" s="147"/>
      <c r="AE60" s="147"/>
      <c r="AF60" s="147"/>
      <c r="AG60" s="147"/>
      <c r="AH60" s="146"/>
      <c r="AI60" s="147"/>
      <c r="AJ60" s="147"/>
      <c r="AK60" s="147"/>
      <c r="AL60" s="147"/>
      <c r="AM60" s="146"/>
      <c r="AN60" s="147"/>
      <c r="AO60" s="147"/>
      <c r="AP60" s="147"/>
      <c r="AQ60" s="147"/>
      <c r="AR60" s="146"/>
      <c r="AS60" s="147"/>
      <c r="AT60" s="147"/>
      <c r="AU60" s="147"/>
      <c r="AV60" s="147"/>
      <c r="AW60" s="146"/>
      <c r="AX60" s="147"/>
      <c r="AY60" s="147"/>
      <c r="AZ60" s="147"/>
      <c r="BA60" s="147"/>
      <c r="BB60" s="146"/>
      <c r="BC60" s="147"/>
      <c r="BD60" s="147"/>
      <c r="BE60" s="147"/>
      <c r="BF60" s="147"/>
      <c r="BG60" s="146"/>
      <c r="BH60" s="147"/>
      <c r="BI60" s="147"/>
      <c r="BJ60" s="147"/>
      <c r="BK60" s="147"/>
      <c r="BL60" s="146"/>
      <c r="BM60" s="147"/>
      <c r="BN60" s="147"/>
      <c r="BO60" s="147"/>
      <c r="BP60" s="147"/>
      <c r="BQ60" s="146"/>
      <c r="BR60" s="147"/>
      <c r="BS60" s="147"/>
      <c r="BT60" s="147"/>
      <c r="BU60" s="147"/>
      <c r="BV60" s="146">
        <v>1</v>
      </c>
      <c r="BW60" s="147"/>
      <c r="BX60" s="147"/>
      <c r="BY60" s="147"/>
      <c r="BZ60" s="147"/>
      <c r="CA60" s="146">
        <v>0</v>
      </c>
      <c r="CB60" s="147"/>
      <c r="CC60" s="147"/>
      <c r="CD60" s="147"/>
      <c r="CE60" s="147"/>
      <c r="CF60" s="146"/>
      <c r="CG60" s="147"/>
      <c r="CH60" s="147"/>
      <c r="CI60" s="147"/>
      <c r="CJ60" s="147"/>
      <c r="CK60" s="146"/>
      <c r="CL60" s="147"/>
      <c r="CM60" s="147"/>
      <c r="CN60" s="147"/>
      <c r="CO60" s="147"/>
      <c r="CP60" s="146"/>
      <c r="CQ60" s="147"/>
      <c r="CR60" s="147"/>
      <c r="CS60" s="147"/>
      <c r="CT60" s="147"/>
      <c r="CU60" s="146"/>
      <c r="CV60" s="147"/>
      <c r="CW60" s="147"/>
      <c r="CX60" s="147"/>
      <c r="CY60" s="147"/>
      <c r="CZ60" s="146"/>
      <c r="DA60" s="147"/>
      <c r="DB60" s="147"/>
      <c r="DC60" s="147"/>
      <c r="DD60" s="147"/>
      <c r="DE60" s="146"/>
      <c r="DF60" s="147"/>
      <c r="DG60" s="147"/>
      <c r="DH60" s="147"/>
      <c r="DI60" s="147"/>
      <c r="DJ60" s="146"/>
      <c r="DK60" s="147"/>
      <c r="DL60" s="147"/>
      <c r="DM60" s="147"/>
      <c r="DN60" s="147"/>
      <c r="DO60" s="146"/>
      <c r="DP60" s="147"/>
      <c r="DQ60" s="147"/>
      <c r="DR60" s="147"/>
      <c r="DS60" s="147"/>
      <c r="DT60" s="146"/>
      <c r="DU60" s="147"/>
      <c r="DV60" s="147"/>
      <c r="DW60" s="147"/>
      <c r="DX60" s="147"/>
      <c r="DY60" s="146"/>
      <c r="DZ60" s="147"/>
      <c r="EA60" s="147"/>
      <c r="EB60" s="147"/>
      <c r="EC60" s="147"/>
      <c r="ED60" s="146"/>
      <c r="EE60" s="147"/>
      <c r="EF60" s="147"/>
      <c r="EG60" s="147"/>
      <c r="EH60" s="147"/>
      <c r="EI60" s="146"/>
      <c r="EJ60" s="147"/>
      <c r="EK60" s="147"/>
      <c r="EL60" s="147"/>
      <c r="EM60" s="147"/>
      <c r="EN60" s="146"/>
      <c r="EO60" s="147"/>
      <c r="EP60" s="147"/>
      <c r="EQ60" s="147"/>
      <c r="ER60" s="147"/>
      <c r="ES60" s="146"/>
      <c r="ET60" s="147"/>
      <c r="EU60" s="147"/>
      <c r="EV60" s="147"/>
      <c r="EW60" s="147"/>
      <c r="EX60" s="146"/>
      <c r="EY60" s="147"/>
      <c r="EZ60" s="147"/>
      <c r="FA60" s="147"/>
      <c r="FB60" s="147"/>
      <c r="FC60" s="146"/>
      <c r="FD60" s="147"/>
      <c r="FE60" s="147"/>
      <c r="FF60" s="147"/>
      <c r="FG60" s="147"/>
      <c r="FH60" s="146"/>
      <c r="FI60" s="147"/>
      <c r="FJ60" s="147"/>
      <c r="FK60" s="147"/>
      <c r="FL60" s="147"/>
      <c r="FM60" s="146"/>
      <c r="FN60" s="147"/>
      <c r="FO60" s="147"/>
      <c r="FP60" s="147"/>
      <c r="FQ60" s="147"/>
      <c r="FR60" s="146"/>
      <c r="FS60" s="147"/>
      <c r="FT60" s="147"/>
      <c r="FU60" s="147"/>
      <c r="FV60" s="147"/>
      <c r="FW60" s="146"/>
      <c r="FX60" s="147"/>
      <c r="FY60" s="147"/>
      <c r="FZ60" s="147"/>
      <c r="GA60" s="147"/>
      <c r="GB60" s="146"/>
      <c r="GC60" s="147"/>
      <c r="GD60" s="147"/>
      <c r="GE60" s="147"/>
      <c r="GF60" s="147"/>
      <c r="GG60" s="146"/>
      <c r="GH60" s="147"/>
      <c r="GI60" s="147"/>
      <c r="GJ60" s="147"/>
      <c r="GK60" s="147"/>
      <c r="GL60" s="146"/>
      <c r="GM60" s="147"/>
      <c r="GN60" s="147"/>
      <c r="GO60" s="147"/>
      <c r="GP60" s="147"/>
      <c r="GQ60" s="146"/>
      <c r="GR60" s="147"/>
      <c r="GS60" s="147"/>
      <c r="GT60" s="147"/>
      <c r="GU60" s="147"/>
      <c r="GV60" s="146"/>
      <c r="GW60" s="147"/>
      <c r="GX60" s="147"/>
      <c r="GY60" s="147"/>
      <c r="GZ60" s="147"/>
      <c r="HA60" s="146"/>
      <c r="HB60" s="147"/>
      <c r="HC60" s="147"/>
      <c r="HD60" s="147"/>
      <c r="HE60" s="147"/>
      <c r="HF60" s="146"/>
      <c r="HG60" s="147"/>
      <c r="HH60" s="147"/>
      <c r="HI60" s="147"/>
      <c r="HJ60" s="147"/>
      <c r="HK60" s="146"/>
      <c r="HL60" s="147"/>
      <c r="HM60" s="147"/>
      <c r="HN60" s="147"/>
      <c r="HO60" s="147"/>
      <c r="HP60" s="21" t="str">
        <f>IF(Planilha!I2198&lt;&gt;HP59,"VERIFIQUE","")</f>
        <v/>
      </c>
    </row>
    <row r="61" spans="1:224" ht="9" x14ac:dyDescent="0.15">
      <c r="A61" s="175" t="str">
        <f>Planilha!C2200</f>
        <v>15</v>
      </c>
      <c r="B61" s="156"/>
      <c r="C61" s="188"/>
      <c r="D61" s="16"/>
      <c r="E61" s="17"/>
      <c r="F61" s="17"/>
      <c r="G61" s="17"/>
      <c r="H61" s="17"/>
      <c r="I61" s="16"/>
      <c r="J61" s="17"/>
      <c r="K61" s="18"/>
      <c r="L61" s="18"/>
      <c r="M61" s="18"/>
      <c r="N61" s="16"/>
      <c r="O61" s="17"/>
      <c r="P61" s="19"/>
      <c r="Q61" s="19"/>
      <c r="R61" s="19"/>
      <c r="S61" s="16"/>
      <c r="T61" s="17"/>
      <c r="U61" s="19"/>
      <c r="V61" s="19"/>
      <c r="W61" s="19"/>
      <c r="X61" s="16"/>
      <c r="Y61" s="17"/>
      <c r="Z61" s="19"/>
      <c r="AA61" s="19"/>
      <c r="AB61" s="19"/>
      <c r="AC61" s="16"/>
      <c r="AD61" s="17"/>
      <c r="AE61" s="19"/>
      <c r="AF61" s="19"/>
      <c r="AG61" s="19"/>
      <c r="AH61" s="16"/>
      <c r="AI61" s="17"/>
      <c r="AJ61" s="19"/>
      <c r="AK61" s="19"/>
      <c r="AL61" s="19"/>
      <c r="AM61" s="16"/>
      <c r="AN61" s="17"/>
      <c r="AO61" s="19"/>
      <c r="AP61" s="19"/>
      <c r="AQ61" s="19"/>
      <c r="AR61" s="16"/>
      <c r="AS61" s="17"/>
      <c r="AT61" s="19"/>
      <c r="AU61" s="19"/>
      <c r="AV61" s="19"/>
      <c r="AW61" s="16"/>
      <c r="AX61" s="17"/>
      <c r="AY61" s="19"/>
      <c r="AZ61" s="19"/>
      <c r="BA61" s="19"/>
      <c r="BB61" s="16"/>
      <c r="BC61" s="17"/>
      <c r="BD61" s="19"/>
      <c r="BE61" s="19"/>
      <c r="BF61" s="19"/>
      <c r="BG61" s="16"/>
      <c r="BH61" s="17"/>
      <c r="BI61" s="19"/>
      <c r="BJ61" s="19"/>
      <c r="BK61" s="19"/>
      <c r="BL61" s="16"/>
      <c r="BM61" s="17"/>
      <c r="BN61" s="19"/>
      <c r="BO61" s="19"/>
      <c r="BP61" s="19"/>
      <c r="BQ61" s="16"/>
      <c r="BR61" s="17"/>
      <c r="BS61" s="19"/>
      <c r="BT61" s="19"/>
      <c r="BU61" s="19"/>
      <c r="BV61" s="16"/>
      <c r="BW61" s="17"/>
      <c r="BX61" s="19"/>
      <c r="BY61" s="19"/>
      <c r="BZ61" s="19"/>
      <c r="CA61" s="16"/>
      <c r="CB61" s="17"/>
      <c r="CC61" s="19"/>
      <c r="CD61" s="19"/>
      <c r="CE61" s="19"/>
      <c r="CF61" s="16"/>
      <c r="CG61" s="17"/>
      <c r="CH61" s="19"/>
      <c r="CI61" s="19"/>
      <c r="CJ61" s="19"/>
      <c r="CK61" s="16"/>
      <c r="CL61" s="17"/>
      <c r="CM61" s="19"/>
      <c r="CN61" s="19"/>
      <c r="CO61" s="19"/>
      <c r="CP61" s="16"/>
      <c r="CQ61" s="17"/>
      <c r="CR61" s="19"/>
      <c r="CS61" s="19"/>
      <c r="CT61" s="19"/>
      <c r="CU61" s="16"/>
      <c r="CV61" s="17"/>
      <c r="CW61" s="19"/>
      <c r="CX61" s="19"/>
      <c r="CY61" s="19"/>
      <c r="CZ61" s="603"/>
      <c r="DA61" s="604"/>
      <c r="DB61" s="605"/>
      <c r="DC61" s="605"/>
      <c r="DD61" s="605"/>
      <c r="DE61" s="603"/>
      <c r="DF61" s="604"/>
      <c r="DG61" s="602"/>
      <c r="DH61" s="602"/>
      <c r="DI61" s="602"/>
      <c r="DJ61" s="599"/>
      <c r="DK61" s="600"/>
      <c r="DL61" s="602"/>
      <c r="DM61" s="602"/>
      <c r="DN61" s="602"/>
      <c r="DO61" s="599"/>
      <c r="DP61" s="600"/>
      <c r="DQ61" s="602"/>
      <c r="DR61" s="19"/>
      <c r="DS61" s="19"/>
      <c r="DT61" s="16"/>
      <c r="DU61" s="17"/>
      <c r="DV61" s="17"/>
      <c r="DW61" s="17"/>
      <c r="DX61" s="17"/>
      <c r="DY61" s="16"/>
      <c r="DZ61" s="17"/>
      <c r="EA61" s="18"/>
      <c r="EB61" s="18"/>
      <c r="EC61" s="18"/>
      <c r="ED61" s="16"/>
      <c r="EE61" s="17"/>
      <c r="EF61" s="19"/>
      <c r="EG61" s="19"/>
      <c r="EH61" s="19"/>
      <c r="EI61" s="16"/>
      <c r="EJ61" s="17"/>
      <c r="EK61" s="19"/>
      <c r="EL61" s="19"/>
      <c r="EM61" s="19"/>
      <c r="EN61" s="16"/>
      <c r="EO61" s="17"/>
      <c r="EP61" s="19"/>
      <c r="EQ61" s="19"/>
      <c r="ER61" s="19"/>
      <c r="ES61" s="16"/>
      <c r="ET61" s="17"/>
      <c r="EU61" s="19"/>
      <c r="EV61" s="19"/>
      <c r="EW61" s="19"/>
      <c r="EX61" s="16"/>
      <c r="EY61" s="17"/>
      <c r="EZ61" s="19"/>
      <c r="FA61" s="19"/>
      <c r="FB61" s="19"/>
      <c r="FC61" s="16"/>
      <c r="FD61" s="17"/>
      <c r="FE61" s="19"/>
      <c r="FF61" s="19"/>
      <c r="FG61" s="19"/>
      <c r="FH61" s="16"/>
      <c r="FI61" s="17"/>
      <c r="FJ61" s="19"/>
      <c r="FK61" s="19"/>
      <c r="FL61" s="19"/>
      <c r="FM61" s="16"/>
      <c r="FN61" s="17"/>
      <c r="FO61" s="19"/>
      <c r="FP61" s="19"/>
      <c r="FQ61" s="19"/>
      <c r="FR61" s="16"/>
      <c r="FS61" s="17"/>
      <c r="FT61" s="19"/>
      <c r="FU61" s="19"/>
      <c r="FV61" s="19"/>
      <c r="FW61" s="16"/>
      <c r="FX61" s="17"/>
      <c r="FY61" s="19"/>
      <c r="FZ61" s="19"/>
      <c r="GA61" s="19"/>
      <c r="GB61" s="16"/>
      <c r="GC61" s="17"/>
      <c r="GD61" s="19"/>
      <c r="GE61" s="19"/>
      <c r="GF61" s="19"/>
      <c r="GG61" s="16"/>
      <c r="GH61" s="17"/>
      <c r="GI61" s="19"/>
      <c r="GJ61" s="19"/>
      <c r="GK61" s="19"/>
      <c r="GL61" s="16"/>
      <c r="GM61" s="17"/>
      <c r="GN61" s="19"/>
      <c r="GO61" s="19"/>
      <c r="GP61" s="19"/>
      <c r="GQ61" s="16"/>
      <c r="GR61" s="17"/>
      <c r="GS61" s="19"/>
      <c r="GT61" s="19"/>
      <c r="GU61" s="19"/>
      <c r="GV61" s="16"/>
      <c r="GW61" s="17"/>
      <c r="GX61" s="19"/>
      <c r="GY61" s="19"/>
      <c r="GZ61" s="19"/>
      <c r="HA61" s="16"/>
      <c r="HB61" s="17"/>
      <c r="HC61" s="19"/>
      <c r="HD61" s="19"/>
      <c r="HE61" s="19"/>
      <c r="HF61" s="16"/>
      <c r="HG61" s="17"/>
      <c r="HH61" s="19"/>
      <c r="HI61" s="19"/>
      <c r="HJ61" s="19"/>
      <c r="HK61" s="16"/>
      <c r="HL61" s="17"/>
      <c r="HM61" s="19"/>
      <c r="HN61" s="19"/>
      <c r="HO61" s="19"/>
      <c r="HP61" s="187"/>
    </row>
    <row r="62" spans="1:224" ht="9" x14ac:dyDescent="0.15">
      <c r="A62" s="175"/>
      <c r="B62" s="156" t="str">
        <f>LEFT(Planilha!D2200,13)</f>
        <v>JUNTA DE DILA</v>
      </c>
      <c r="C62" s="188"/>
      <c r="D62" s="7"/>
      <c r="E62" s="6">
        <f>Planilha!$I$2248*Cronograma!D63</f>
        <v>0</v>
      </c>
      <c r="F62" s="6"/>
      <c r="G62" s="6"/>
      <c r="H62" s="6"/>
      <c r="I62" s="7"/>
      <c r="J62" s="6">
        <f>Planilha!$I$2248*Cronograma!I63</f>
        <v>0</v>
      </c>
      <c r="K62" s="6"/>
      <c r="L62" s="6"/>
      <c r="M62" s="6"/>
      <c r="N62" s="7"/>
      <c r="O62" s="6">
        <f>Planilha!$I$2248*Cronograma!N63</f>
        <v>0</v>
      </c>
      <c r="P62" s="6"/>
      <c r="Q62" s="6"/>
      <c r="R62" s="6"/>
      <c r="S62" s="7"/>
      <c r="T62" s="6">
        <f>Planilha!$I$2248*Cronograma!S63</f>
        <v>0</v>
      </c>
      <c r="U62" s="6"/>
      <c r="V62" s="6"/>
      <c r="W62" s="6"/>
      <c r="X62" s="7"/>
      <c r="Y62" s="6">
        <f>Planilha!$I$2248*Cronograma!X63</f>
        <v>0</v>
      </c>
      <c r="Z62" s="6"/>
      <c r="AA62" s="6"/>
      <c r="AB62" s="6"/>
      <c r="AC62" s="7"/>
      <c r="AD62" s="6">
        <f>Planilha!$I$2248*Cronograma!AC63</f>
        <v>0</v>
      </c>
      <c r="AE62" s="6"/>
      <c r="AF62" s="6"/>
      <c r="AG62" s="6"/>
      <c r="AH62" s="7"/>
      <c r="AI62" s="6">
        <f>Planilha!$I$2248*Cronograma!AH63</f>
        <v>0</v>
      </c>
      <c r="AJ62" s="6"/>
      <c r="AK62" s="6"/>
      <c r="AL62" s="6"/>
      <c r="AM62" s="7"/>
      <c r="AN62" s="6">
        <f>Planilha!$I$2248*Cronograma!AM63</f>
        <v>0</v>
      </c>
      <c r="AO62" s="6"/>
      <c r="AP62" s="6"/>
      <c r="AQ62" s="6"/>
      <c r="AR62" s="7"/>
      <c r="AS62" s="6">
        <f>Planilha!$I$2248*Cronograma!AR63</f>
        <v>0</v>
      </c>
      <c r="AT62" s="6"/>
      <c r="AU62" s="6"/>
      <c r="AV62" s="6"/>
      <c r="AW62" s="7"/>
      <c r="AX62" s="6">
        <f>Planilha!$I$2248*Cronograma!AW63</f>
        <v>0</v>
      </c>
      <c r="AY62" s="6"/>
      <c r="AZ62" s="6"/>
      <c r="BA62" s="6"/>
      <c r="BB62" s="7"/>
      <c r="BC62" s="6">
        <f>Planilha!$I$2248*Cronograma!BB63</f>
        <v>0</v>
      </c>
      <c r="BD62" s="6"/>
      <c r="BE62" s="6"/>
      <c r="BF62" s="6"/>
      <c r="BG62" s="7"/>
      <c r="BH62" s="6">
        <f>Planilha!$I$2248*Cronograma!BG63</f>
        <v>0</v>
      </c>
      <c r="BI62" s="6"/>
      <c r="BJ62" s="6"/>
      <c r="BK62" s="6"/>
      <c r="BL62" s="7"/>
      <c r="BM62" s="6">
        <f>Planilha!$I$2248*Cronograma!BL63</f>
        <v>0</v>
      </c>
      <c r="BN62" s="6"/>
      <c r="BO62" s="6"/>
      <c r="BP62" s="6"/>
      <c r="BQ62" s="7"/>
      <c r="BR62" s="6">
        <f>Planilha!$I$2248*Cronograma!BQ63</f>
        <v>0</v>
      </c>
      <c r="BS62" s="6"/>
      <c r="BT62" s="6"/>
      <c r="BU62" s="6"/>
      <c r="BV62" s="7"/>
      <c r="BW62" s="6">
        <f>Planilha!$I$2248*Cronograma!BV63</f>
        <v>0</v>
      </c>
      <c r="BX62" s="6"/>
      <c r="BY62" s="6"/>
      <c r="BZ62" s="6"/>
      <c r="CA62" s="7"/>
      <c r="CB62" s="6">
        <f>Planilha!$I$2248*Cronograma!CA63</f>
        <v>0</v>
      </c>
      <c r="CC62" s="6"/>
      <c r="CD62" s="6"/>
      <c r="CE62" s="6"/>
      <c r="CF62" s="7"/>
      <c r="CG62" s="6">
        <f>Planilha!$I$2248*Cronograma!CF63</f>
        <v>0</v>
      </c>
      <c r="CH62" s="6"/>
      <c r="CI62" s="6"/>
      <c r="CJ62" s="6"/>
      <c r="CK62" s="7"/>
      <c r="CL62" s="6">
        <f>Planilha!$I$2248*Cronograma!CK63</f>
        <v>0</v>
      </c>
      <c r="CM62" s="6"/>
      <c r="CN62" s="6"/>
      <c r="CO62" s="6"/>
      <c r="CP62" s="7"/>
      <c r="CQ62" s="6">
        <f>Planilha!$I$2248*Cronograma!CP63</f>
        <v>0</v>
      </c>
      <c r="CR62" s="6"/>
      <c r="CS62" s="6"/>
      <c r="CT62" s="6"/>
      <c r="CU62" s="7"/>
      <c r="CV62" s="6">
        <f>Planilha!$I$2248*Cronograma!CU63</f>
        <v>0</v>
      </c>
      <c r="CW62" s="6"/>
      <c r="CX62" s="6"/>
      <c r="CY62" s="6"/>
      <c r="CZ62" s="7"/>
      <c r="DA62" s="6">
        <f>Planilha!$I$2248*Cronograma!CZ63</f>
        <v>0</v>
      </c>
      <c r="DB62" s="6"/>
      <c r="DC62" s="6"/>
      <c r="DD62" s="6"/>
      <c r="DE62" s="7"/>
      <c r="DF62" s="6">
        <f>Planilha!$I$2248*Cronograma!DE63</f>
        <v>124399.15</v>
      </c>
      <c r="DG62" s="6"/>
      <c r="DH62" s="6"/>
      <c r="DI62" s="6"/>
      <c r="DJ62" s="7"/>
      <c r="DK62" s="6">
        <f>Planilha!$I$2248*Cronograma!DJ63</f>
        <v>238074.23999999999</v>
      </c>
      <c r="DL62" s="6"/>
      <c r="DM62" s="6"/>
      <c r="DN62" s="6"/>
      <c r="DO62" s="7"/>
      <c r="DP62" s="6">
        <f>Planilha!$I$2248*Cronograma!DO63</f>
        <v>58078.17</v>
      </c>
      <c r="DQ62" s="6"/>
      <c r="DR62" s="6"/>
      <c r="DS62" s="6"/>
      <c r="DT62" s="7"/>
      <c r="DU62" s="6">
        <f>Planilha!$I$2248*Cronograma!DT63</f>
        <v>0</v>
      </c>
      <c r="DV62" s="6"/>
      <c r="DW62" s="6"/>
      <c r="DX62" s="6"/>
      <c r="DY62" s="7"/>
      <c r="DZ62" s="6">
        <f>Planilha!$I$2248*Cronograma!DY63</f>
        <v>0</v>
      </c>
      <c r="EA62" s="6"/>
      <c r="EB62" s="6"/>
      <c r="EC62" s="6"/>
      <c r="ED62" s="7"/>
      <c r="EE62" s="6">
        <f>Planilha!$I$2248*Cronograma!ED63</f>
        <v>0</v>
      </c>
      <c r="EF62" s="6"/>
      <c r="EG62" s="6"/>
      <c r="EH62" s="6"/>
      <c r="EI62" s="7"/>
      <c r="EJ62" s="6">
        <f>Planilha!$I$2248*Cronograma!EI63</f>
        <v>0</v>
      </c>
      <c r="EK62" s="6"/>
      <c r="EL62" s="6"/>
      <c r="EM62" s="6"/>
      <c r="EN62" s="7"/>
      <c r="EO62" s="6">
        <f>Planilha!$I$2248*Cronograma!EN63</f>
        <v>0</v>
      </c>
      <c r="EP62" s="6"/>
      <c r="EQ62" s="6"/>
      <c r="ER62" s="6"/>
      <c r="ES62" s="7"/>
      <c r="ET62" s="6">
        <f>Planilha!$I$2248*Cronograma!ES63</f>
        <v>0</v>
      </c>
      <c r="EU62" s="6"/>
      <c r="EV62" s="6"/>
      <c r="EW62" s="6"/>
      <c r="EX62" s="7"/>
      <c r="EY62" s="6">
        <f>Planilha!$I$2248*Cronograma!EX63</f>
        <v>0</v>
      </c>
      <c r="EZ62" s="6"/>
      <c r="FA62" s="6"/>
      <c r="FB62" s="6"/>
      <c r="FC62" s="7"/>
      <c r="FD62" s="6">
        <f>Planilha!$I$2248*Cronograma!FC63</f>
        <v>0</v>
      </c>
      <c r="FE62" s="6"/>
      <c r="FF62" s="6"/>
      <c r="FG62" s="6"/>
      <c r="FH62" s="7"/>
      <c r="FI62" s="6">
        <f>Planilha!$I$2248*Cronograma!FH63</f>
        <v>0</v>
      </c>
      <c r="FJ62" s="6"/>
      <c r="FK62" s="6"/>
      <c r="FL62" s="6"/>
      <c r="FM62" s="7"/>
      <c r="FN62" s="6">
        <f>Planilha!$I$2248*Cronograma!FM63</f>
        <v>0</v>
      </c>
      <c r="FO62" s="6"/>
      <c r="FP62" s="6"/>
      <c r="FQ62" s="6"/>
      <c r="FR62" s="7"/>
      <c r="FS62" s="6">
        <f>Planilha!$I$2248*Cronograma!FR63</f>
        <v>0</v>
      </c>
      <c r="FT62" s="6"/>
      <c r="FU62" s="6"/>
      <c r="FV62" s="6"/>
      <c r="FW62" s="7"/>
      <c r="FX62" s="6">
        <f>Planilha!$I$2248*Cronograma!FW63</f>
        <v>0</v>
      </c>
      <c r="FY62" s="6"/>
      <c r="FZ62" s="6"/>
      <c r="GA62" s="6"/>
      <c r="GB62" s="7"/>
      <c r="GC62" s="6">
        <f>Planilha!$I$2248*Cronograma!GB63</f>
        <v>0</v>
      </c>
      <c r="GD62" s="6"/>
      <c r="GE62" s="6"/>
      <c r="GF62" s="6"/>
      <c r="GG62" s="7"/>
      <c r="GH62" s="6">
        <f>Planilha!$I$2248*Cronograma!GG63</f>
        <v>0</v>
      </c>
      <c r="GI62" s="6"/>
      <c r="GJ62" s="6"/>
      <c r="GK62" s="6"/>
      <c r="GL62" s="7"/>
      <c r="GM62" s="6">
        <f>Planilha!$I$2248*Cronograma!GL63</f>
        <v>0</v>
      </c>
      <c r="GN62" s="6"/>
      <c r="GO62" s="6"/>
      <c r="GP62" s="6"/>
      <c r="GQ62" s="7"/>
      <c r="GR62" s="6">
        <f>Planilha!$I$2248*Cronograma!GQ63</f>
        <v>0</v>
      </c>
      <c r="GS62" s="6"/>
      <c r="GT62" s="6"/>
      <c r="GU62" s="6"/>
      <c r="GV62" s="7"/>
      <c r="GW62" s="6">
        <f>Planilha!$I$2248*Cronograma!GV63</f>
        <v>0</v>
      </c>
      <c r="GX62" s="6"/>
      <c r="GY62" s="6"/>
      <c r="GZ62" s="6"/>
      <c r="HA62" s="7"/>
      <c r="HB62" s="6">
        <f>Planilha!$I$2248*Cronograma!HA63</f>
        <v>0</v>
      </c>
      <c r="HC62" s="6"/>
      <c r="HD62" s="6"/>
      <c r="HE62" s="6"/>
      <c r="HF62" s="7"/>
      <c r="HG62" s="6">
        <f>Planilha!$I$2248*Cronograma!HF63</f>
        <v>0</v>
      </c>
      <c r="HH62" s="6"/>
      <c r="HI62" s="6"/>
      <c r="HJ62" s="6"/>
      <c r="HK62" s="7"/>
      <c r="HL62" s="6">
        <f>Planilha!$I$2248*Cronograma!HK63</f>
        <v>0</v>
      </c>
      <c r="HM62" s="6"/>
      <c r="HN62" s="6"/>
      <c r="HO62" s="6"/>
      <c r="HP62" s="178">
        <f>SUM(D62:HO62)</f>
        <v>420551.56</v>
      </c>
    </row>
    <row r="63" spans="1:224" ht="9" x14ac:dyDescent="0.15">
      <c r="A63" s="179"/>
      <c r="B63" s="183" t="str">
        <f>RIGHT(Planilha!D2200,11)</f>
        <v>E DILATAÇÃO</v>
      </c>
      <c r="C63" s="185"/>
      <c r="D63" s="146"/>
      <c r="E63" s="147"/>
      <c r="F63" s="147"/>
      <c r="G63" s="147"/>
      <c r="H63" s="147"/>
      <c r="I63" s="146"/>
      <c r="J63" s="147"/>
      <c r="K63" s="147"/>
      <c r="L63" s="147"/>
      <c r="M63" s="147"/>
      <c r="N63" s="146"/>
      <c r="O63" s="147"/>
      <c r="P63" s="147"/>
      <c r="Q63" s="147"/>
      <c r="R63" s="147"/>
      <c r="S63" s="146"/>
      <c r="T63" s="147"/>
      <c r="U63" s="147"/>
      <c r="V63" s="147"/>
      <c r="W63" s="147"/>
      <c r="X63" s="146"/>
      <c r="Y63" s="147"/>
      <c r="Z63" s="147"/>
      <c r="AA63" s="147"/>
      <c r="AB63" s="147"/>
      <c r="AC63" s="146"/>
      <c r="AD63" s="147"/>
      <c r="AE63" s="147"/>
      <c r="AF63" s="147"/>
      <c r="AG63" s="147"/>
      <c r="AH63" s="146"/>
      <c r="AI63" s="147"/>
      <c r="AJ63" s="147"/>
      <c r="AK63" s="147"/>
      <c r="AL63" s="147"/>
      <c r="AM63" s="146"/>
      <c r="AN63" s="147"/>
      <c r="AO63" s="147"/>
      <c r="AP63" s="147"/>
      <c r="AQ63" s="147"/>
      <c r="AR63" s="146"/>
      <c r="AS63" s="147"/>
      <c r="AT63" s="147"/>
      <c r="AU63" s="147"/>
      <c r="AV63" s="147"/>
      <c r="AW63" s="146"/>
      <c r="AX63" s="147"/>
      <c r="AY63" s="147"/>
      <c r="AZ63" s="147"/>
      <c r="BA63" s="147"/>
      <c r="BB63" s="146"/>
      <c r="BC63" s="147"/>
      <c r="BD63" s="147"/>
      <c r="BE63" s="147"/>
      <c r="BF63" s="147"/>
      <c r="BG63" s="146"/>
      <c r="BH63" s="147"/>
      <c r="BI63" s="147"/>
      <c r="BJ63" s="147"/>
      <c r="BK63" s="147"/>
      <c r="BL63" s="146"/>
      <c r="BM63" s="147"/>
      <c r="BN63" s="147"/>
      <c r="BO63" s="147"/>
      <c r="BP63" s="147"/>
      <c r="BQ63" s="146"/>
      <c r="BR63" s="147"/>
      <c r="BS63" s="147"/>
      <c r="BT63" s="147"/>
      <c r="BU63" s="147"/>
      <c r="BV63" s="146"/>
      <c r="BW63" s="147"/>
      <c r="BX63" s="147"/>
      <c r="BY63" s="147"/>
      <c r="BZ63" s="147"/>
      <c r="CA63" s="146"/>
      <c r="CB63" s="147"/>
      <c r="CC63" s="147"/>
      <c r="CD63" s="147"/>
      <c r="CE63" s="147"/>
      <c r="CF63" s="146"/>
      <c r="CG63" s="147"/>
      <c r="CH63" s="147"/>
      <c r="CI63" s="147"/>
      <c r="CJ63" s="147"/>
      <c r="CK63" s="146"/>
      <c r="CL63" s="147"/>
      <c r="CM63" s="147"/>
      <c r="CN63" s="147"/>
      <c r="CO63" s="147"/>
      <c r="CP63" s="146"/>
      <c r="CQ63" s="147"/>
      <c r="CR63" s="147"/>
      <c r="CS63" s="147"/>
      <c r="CT63" s="147"/>
      <c r="CU63" s="146"/>
      <c r="CV63" s="147"/>
      <c r="CW63" s="147"/>
      <c r="CX63" s="147"/>
      <c r="CY63" s="147"/>
      <c r="CZ63" s="146">
        <v>0</v>
      </c>
      <c r="DA63" s="147"/>
      <c r="DB63" s="147"/>
      <c r="DC63" s="147"/>
      <c r="DD63" s="147"/>
      <c r="DE63" s="146">
        <v>0.29580000000000001</v>
      </c>
      <c r="DF63" s="147"/>
      <c r="DG63" s="147"/>
      <c r="DH63" s="147"/>
      <c r="DI63" s="147"/>
      <c r="DJ63" s="146">
        <v>0.56610000000000005</v>
      </c>
      <c r="DK63" s="147"/>
      <c r="DL63" s="147"/>
      <c r="DM63" s="147"/>
      <c r="DN63" s="147"/>
      <c r="DO63" s="146">
        <v>0.1381</v>
      </c>
      <c r="DP63" s="147"/>
      <c r="DQ63" s="147"/>
      <c r="DR63" s="147"/>
      <c r="DS63" s="147"/>
      <c r="DT63" s="146"/>
      <c r="DU63" s="147"/>
      <c r="DV63" s="147"/>
      <c r="DW63" s="147"/>
      <c r="DX63" s="147"/>
      <c r="DY63" s="146"/>
      <c r="DZ63" s="147"/>
      <c r="EA63" s="147"/>
      <c r="EB63" s="147"/>
      <c r="EC63" s="147"/>
      <c r="ED63" s="146"/>
      <c r="EE63" s="147"/>
      <c r="EF63" s="147"/>
      <c r="EG63" s="147"/>
      <c r="EH63" s="147"/>
      <c r="EI63" s="146"/>
      <c r="EJ63" s="147"/>
      <c r="EK63" s="147"/>
      <c r="EL63" s="147"/>
      <c r="EM63" s="147"/>
      <c r="EN63" s="146"/>
      <c r="EO63" s="147"/>
      <c r="EP63" s="147"/>
      <c r="EQ63" s="147"/>
      <c r="ER63" s="147"/>
      <c r="ES63" s="146"/>
      <c r="ET63" s="147"/>
      <c r="EU63" s="147"/>
      <c r="EV63" s="147"/>
      <c r="EW63" s="147"/>
      <c r="EX63" s="146"/>
      <c r="EY63" s="147"/>
      <c r="EZ63" s="147"/>
      <c r="FA63" s="147"/>
      <c r="FB63" s="147"/>
      <c r="FC63" s="146"/>
      <c r="FD63" s="147"/>
      <c r="FE63" s="147"/>
      <c r="FF63" s="147"/>
      <c r="FG63" s="147"/>
      <c r="FH63" s="146"/>
      <c r="FI63" s="147"/>
      <c r="FJ63" s="147"/>
      <c r="FK63" s="147"/>
      <c r="FL63" s="147"/>
      <c r="FM63" s="146"/>
      <c r="FN63" s="147"/>
      <c r="FO63" s="147"/>
      <c r="FP63" s="147"/>
      <c r="FQ63" s="147"/>
      <c r="FR63" s="146"/>
      <c r="FS63" s="147"/>
      <c r="FT63" s="147"/>
      <c r="FU63" s="147"/>
      <c r="FV63" s="147"/>
      <c r="FW63" s="146"/>
      <c r="FX63" s="147"/>
      <c r="FY63" s="147"/>
      <c r="FZ63" s="147"/>
      <c r="GA63" s="147"/>
      <c r="GB63" s="146"/>
      <c r="GC63" s="147"/>
      <c r="GD63" s="147"/>
      <c r="GE63" s="147"/>
      <c r="GF63" s="147"/>
      <c r="GG63" s="146"/>
      <c r="GH63" s="147"/>
      <c r="GI63" s="147"/>
      <c r="GJ63" s="147"/>
      <c r="GK63" s="147"/>
      <c r="GL63" s="146"/>
      <c r="GM63" s="147"/>
      <c r="GN63" s="147"/>
      <c r="GO63" s="147"/>
      <c r="GP63" s="147"/>
      <c r="GQ63" s="146"/>
      <c r="GR63" s="147"/>
      <c r="GS63" s="147"/>
      <c r="GT63" s="147"/>
      <c r="GU63" s="147"/>
      <c r="GV63" s="146"/>
      <c r="GW63" s="147"/>
      <c r="GX63" s="147"/>
      <c r="GY63" s="147"/>
      <c r="GZ63" s="147"/>
      <c r="HA63" s="146"/>
      <c r="HB63" s="147"/>
      <c r="HC63" s="147"/>
      <c r="HD63" s="147"/>
      <c r="HE63" s="147"/>
      <c r="HF63" s="146"/>
      <c r="HG63" s="147"/>
      <c r="HH63" s="147"/>
      <c r="HI63" s="147"/>
      <c r="HJ63" s="147"/>
      <c r="HK63" s="146"/>
      <c r="HL63" s="147"/>
      <c r="HM63" s="147"/>
      <c r="HN63" s="147"/>
      <c r="HO63" s="147"/>
      <c r="HP63" s="21" t="str">
        <f>IF(Planilha!I2248&lt;&gt;HP62,"VERIFIQUE","")</f>
        <v/>
      </c>
    </row>
    <row r="64" spans="1:224" ht="9" x14ac:dyDescent="0.15">
      <c r="A64" s="175" t="str">
        <f>Planilha!C2250</f>
        <v>16</v>
      </c>
      <c r="B64" s="156"/>
      <c r="C64" s="188"/>
      <c r="D64" s="16"/>
      <c r="E64" s="17"/>
      <c r="F64" s="17"/>
      <c r="G64" s="17"/>
      <c r="H64" s="17"/>
      <c r="I64" s="16"/>
      <c r="J64" s="17"/>
      <c r="K64" s="18"/>
      <c r="L64" s="18"/>
      <c r="M64" s="18"/>
      <c r="N64" s="16"/>
      <c r="O64" s="17"/>
      <c r="P64" s="19"/>
      <c r="Q64" s="19"/>
      <c r="R64" s="19"/>
      <c r="S64" s="16"/>
      <c r="T64" s="17"/>
      <c r="U64" s="19"/>
      <c r="V64" s="19"/>
      <c r="W64" s="19"/>
      <c r="X64" s="16"/>
      <c r="Y64" s="17"/>
      <c r="Z64" s="19"/>
      <c r="AA64" s="19"/>
      <c r="AB64" s="19"/>
      <c r="AC64" s="16"/>
      <c r="AD64" s="17"/>
      <c r="AE64" s="19"/>
      <c r="AF64" s="19"/>
      <c r="AG64" s="19"/>
      <c r="AH64" s="16"/>
      <c r="AI64" s="17"/>
      <c r="AJ64" s="19"/>
      <c r="AK64" s="19"/>
      <c r="AL64" s="19"/>
      <c r="AM64" s="16"/>
      <c r="AN64" s="17"/>
      <c r="AO64" s="19"/>
      <c r="AP64" s="19"/>
      <c r="AQ64" s="19"/>
      <c r="AR64" s="16"/>
      <c r="AS64" s="17"/>
      <c r="AT64" s="19"/>
      <c r="AU64" s="19"/>
      <c r="AV64" s="19"/>
      <c r="AW64" s="16"/>
      <c r="AX64" s="17"/>
      <c r="AY64" s="19"/>
      <c r="AZ64" s="19"/>
      <c r="BA64" s="19"/>
      <c r="BB64" s="16"/>
      <c r="BC64" s="17"/>
      <c r="BD64" s="19"/>
      <c r="BE64" s="19"/>
      <c r="BF64" s="19"/>
      <c r="BG64" s="16"/>
      <c r="BH64" s="17"/>
      <c r="BI64" s="19"/>
      <c r="BJ64" s="19"/>
      <c r="BK64" s="19"/>
      <c r="BL64" s="16"/>
      <c r="BM64" s="17"/>
      <c r="BN64" s="19"/>
      <c r="BO64" s="19"/>
      <c r="BP64" s="19"/>
      <c r="BQ64" s="16"/>
      <c r="BR64" s="17"/>
      <c r="BS64" s="19"/>
      <c r="BT64" s="19"/>
      <c r="BU64" s="19"/>
      <c r="BV64" s="16"/>
      <c r="BW64" s="17"/>
      <c r="BX64" s="19"/>
      <c r="BY64" s="19"/>
      <c r="BZ64" s="19"/>
      <c r="CA64" s="16"/>
      <c r="CB64" s="17"/>
      <c r="CC64" s="19"/>
      <c r="CD64" s="19"/>
      <c r="CE64" s="19"/>
      <c r="CF64" s="16"/>
      <c r="CG64" s="17"/>
      <c r="CH64" s="19"/>
      <c r="CI64" s="19"/>
      <c r="CJ64" s="19"/>
      <c r="CK64" s="16"/>
      <c r="CL64" s="17"/>
      <c r="CM64" s="19"/>
      <c r="CN64" s="19"/>
      <c r="CO64" s="19"/>
      <c r="CP64" s="16"/>
      <c r="CQ64" s="17"/>
      <c r="CR64" s="19"/>
      <c r="CS64" s="19"/>
      <c r="CT64" s="19"/>
      <c r="CU64" s="16"/>
      <c r="CV64" s="17"/>
      <c r="CW64" s="19"/>
      <c r="CX64" s="19"/>
      <c r="CY64" s="19"/>
      <c r="CZ64" s="603"/>
      <c r="DA64" s="604"/>
      <c r="DB64" s="605"/>
      <c r="DC64" s="605"/>
      <c r="DD64" s="605"/>
      <c r="DE64" s="603"/>
      <c r="DF64" s="604"/>
      <c r="DG64" s="602"/>
      <c r="DH64" s="602"/>
      <c r="DI64" s="602"/>
      <c r="DJ64" s="599"/>
      <c r="DK64" s="600"/>
      <c r="DL64" s="602"/>
      <c r="DM64" s="602"/>
      <c r="DN64" s="602"/>
      <c r="DO64" s="599"/>
      <c r="DP64" s="600"/>
      <c r="DQ64" s="602"/>
      <c r="DR64" s="19"/>
      <c r="DS64" s="19"/>
      <c r="DT64" s="16"/>
      <c r="DU64" s="17"/>
      <c r="DV64" s="17"/>
      <c r="DW64" s="17"/>
      <c r="DX64" s="17"/>
      <c r="DY64" s="16"/>
      <c r="DZ64" s="17"/>
      <c r="EA64" s="18"/>
      <c r="EB64" s="18"/>
      <c r="EC64" s="18"/>
      <c r="ED64" s="16"/>
      <c r="EE64" s="17"/>
      <c r="EF64" s="19"/>
      <c r="EG64" s="19"/>
      <c r="EH64" s="19"/>
      <c r="EI64" s="16"/>
      <c r="EJ64" s="17"/>
      <c r="EK64" s="19"/>
      <c r="EL64" s="19"/>
      <c r="EM64" s="19"/>
      <c r="EN64" s="16"/>
      <c r="EO64" s="17"/>
      <c r="EP64" s="19"/>
      <c r="EQ64" s="19"/>
      <c r="ER64" s="19"/>
      <c r="ES64" s="16"/>
      <c r="ET64" s="17"/>
      <c r="EU64" s="19"/>
      <c r="EV64" s="19"/>
      <c r="EW64" s="19"/>
      <c r="EX64" s="16"/>
      <c r="EY64" s="17"/>
      <c r="EZ64" s="19"/>
      <c r="FA64" s="19"/>
      <c r="FB64" s="19"/>
      <c r="FC64" s="16"/>
      <c r="FD64" s="17"/>
      <c r="FE64" s="19"/>
      <c r="FF64" s="19"/>
      <c r="FG64" s="19"/>
      <c r="FH64" s="16"/>
      <c r="FI64" s="17"/>
      <c r="FJ64" s="19"/>
      <c r="FK64" s="19"/>
      <c r="FL64" s="19"/>
      <c r="FM64" s="16"/>
      <c r="FN64" s="17"/>
      <c r="FO64" s="19"/>
      <c r="FP64" s="19"/>
      <c r="FQ64" s="19"/>
      <c r="FR64" s="16"/>
      <c r="FS64" s="17"/>
      <c r="FT64" s="19"/>
      <c r="FU64" s="19"/>
      <c r="FV64" s="19"/>
      <c r="FW64" s="16"/>
      <c r="FX64" s="17"/>
      <c r="FY64" s="19"/>
      <c r="FZ64" s="19"/>
      <c r="GA64" s="19"/>
      <c r="GB64" s="16"/>
      <c r="GC64" s="17"/>
      <c r="GD64" s="19"/>
      <c r="GE64" s="19"/>
      <c r="GF64" s="19"/>
      <c r="GG64" s="16"/>
      <c r="GH64" s="17"/>
      <c r="GI64" s="19"/>
      <c r="GJ64" s="19"/>
      <c r="GK64" s="19"/>
      <c r="GL64" s="16"/>
      <c r="GM64" s="17"/>
      <c r="GN64" s="19"/>
      <c r="GO64" s="19"/>
      <c r="GP64" s="19"/>
      <c r="GQ64" s="16"/>
      <c r="GR64" s="17"/>
      <c r="GS64" s="19"/>
      <c r="GT64" s="19"/>
      <c r="GU64" s="19"/>
      <c r="GV64" s="16"/>
      <c r="GW64" s="17"/>
      <c r="GX64" s="19"/>
      <c r="GY64" s="19"/>
      <c r="GZ64" s="19"/>
      <c r="HA64" s="16"/>
      <c r="HB64" s="17"/>
      <c r="HC64" s="19"/>
      <c r="HD64" s="19"/>
      <c r="HE64" s="19"/>
      <c r="HF64" s="16"/>
      <c r="HG64" s="17"/>
      <c r="HH64" s="19"/>
      <c r="HI64" s="19"/>
      <c r="HJ64" s="19"/>
      <c r="HK64" s="16"/>
      <c r="HL64" s="17"/>
      <c r="HM64" s="19"/>
      <c r="HN64" s="19"/>
      <c r="HO64" s="19"/>
      <c r="HP64" s="187"/>
    </row>
    <row r="65" spans="1:224" ht="9" x14ac:dyDescent="0.15">
      <c r="A65" s="175"/>
      <c r="B65" s="156" t="str">
        <f>Planilha!D2250</f>
        <v>PASSARELA</v>
      </c>
      <c r="C65" s="188"/>
      <c r="D65" s="7"/>
      <c r="E65" s="6">
        <f>Planilha!$I$2262*Cronograma!D66</f>
        <v>0</v>
      </c>
      <c r="F65" s="6"/>
      <c r="G65" s="6"/>
      <c r="H65" s="6"/>
      <c r="I65" s="7"/>
      <c r="J65" s="6">
        <f>Planilha!$I$2262*Cronograma!I66</f>
        <v>0</v>
      </c>
      <c r="K65" s="6"/>
      <c r="L65" s="6"/>
      <c r="M65" s="6"/>
      <c r="N65" s="7"/>
      <c r="O65" s="6">
        <f>Planilha!$I$2262*Cronograma!N66</f>
        <v>0</v>
      </c>
      <c r="P65" s="6"/>
      <c r="Q65" s="6"/>
      <c r="R65" s="6"/>
      <c r="S65" s="7"/>
      <c r="T65" s="6">
        <f>Planilha!$I$2262*Cronograma!S66</f>
        <v>0</v>
      </c>
      <c r="U65" s="6"/>
      <c r="V65" s="6"/>
      <c r="W65" s="6"/>
      <c r="X65" s="7"/>
      <c r="Y65" s="6">
        <f>Planilha!$I$2262*Cronograma!X66</f>
        <v>0</v>
      </c>
      <c r="Z65" s="6"/>
      <c r="AA65" s="6"/>
      <c r="AB65" s="6"/>
      <c r="AC65" s="7"/>
      <c r="AD65" s="6">
        <f>Planilha!$I$2262*Cronograma!AC66</f>
        <v>0</v>
      </c>
      <c r="AE65" s="6"/>
      <c r="AF65" s="6"/>
      <c r="AG65" s="6"/>
      <c r="AH65" s="7"/>
      <c r="AI65" s="6">
        <f>Planilha!$I$2262*Cronograma!AH66</f>
        <v>0</v>
      </c>
      <c r="AJ65" s="6"/>
      <c r="AK65" s="6"/>
      <c r="AL65" s="6"/>
      <c r="AM65" s="7"/>
      <c r="AN65" s="6">
        <f>Planilha!$I$2262*Cronograma!AM66</f>
        <v>0</v>
      </c>
      <c r="AO65" s="6"/>
      <c r="AP65" s="6"/>
      <c r="AQ65" s="6"/>
      <c r="AR65" s="7"/>
      <c r="AS65" s="6">
        <f>Planilha!$I$2262*Cronograma!AR66</f>
        <v>0</v>
      </c>
      <c r="AT65" s="6"/>
      <c r="AU65" s="6"/>
      <c r="AV65" s="6"/>
      <c r="AW65" s="7"/>
      <c r="AX65" s="6">
        <f>Planilha!$I$2262*Cronograma!AW66</f>
        <v>0</v>
      </c>
      <c r="AY65" s="6"/>
      <c r="AZ65" s="6"/>
      <c r="BA65" s="6"/>
      <c r="BB65" s="7"/>
      <c r="BC65" s="6">
        <f>Planilha!$I$2262*Cronograma!BB66</f>
        <v>0</v>
      </c>
      <c r="BD65" s="6"/>
      <c r="BE65" s="6"/>
      <c r="BF65" s="6"/>
      <c r="BG65" s="7"/>
      <c r="BH65" s="6">
        <f>Planilha!$I$2262*Cronograma!BG66</f>
        <v>0</v>
      </c>
      <c r="BI65" s="6"/>
      <c r="BJ65" s="6"/>
      <c r="BK65" s="6"/>
      <c r="BL65" s="7"/>
      <c r="BM65" s="6">
        <f>Planilha!$I$2262*Cronograma!BL66</f>
        <v>0</v>
      </c>
      <c r="BN65" s="6"/>
      <c r="BO65" s="6"/>
      <c r="BP65" s="6"/>
      <c r="BQ65" s="7"/>
      <c r="BR65" s="6">
        <f>Planilha!$I$2262*Cronograma!BQ66</f>
        <v>0</v>
      </c>
      <c r="BS65" s="6"/>
      <c r="BT65" s="6"/>
      <c r="BU65" s="6"/>
      <c r="BV65" s="7"/>
      <c r="BW65" s="6">
        <f>Planilha!$I$2262*Cronograma!BV66</f>
        <v>0</v>
      </c>
      <c r="BX65" s="6"/>
      <c r="BY65" s="6"/>
      <c r="BZ65" s="6"/>
      <c r="CA65" s="7"/>
      <c r="CB65" s="6">
        <f>Planilha!$I$2262*Cronograma!CA66</f>
        <v>0</v>
      </c>
      <c r="CC65" s="6"/>
      <c r="CD65" s="6"/>
      <c r="CE65" s="6"/>
      <c r="CF65" s="7"/>
      <c r="CG65" s="6">
        <f>Planilha!$I$2262*Cronograma!CF66</f>
        <v>0</v>
      </c>
      <c r="CH65" s="6"/>
      <c r="CI65" s="6"/>
      <c r="CJ65" s="6"/>
      <c r="CK65" s="7"/>
      <c r="CL65" s="6">
        <f>Planilha!$I$2262*Cronograma!CK66</f>
        <v>0</v>
      </c>
      <c r="CM65" s="6"/>
      <c r="CN65" s="6"/>
      <c r="CO65" s="6"/>
      <c r="CP65" s="7"/>
      <c r="CQ65" s="6">
        <f>Planilha!$I$2262*Cronograma!CP66</f>
        <v>0</v>
      </c>
      <c r="CR65" s="6"/>
      <c r="CS65" s="6"/>
      <c r="CT65" s="6"/>
      <c r="CU65" s="7"/>
      <c r="CV65" s="6">
        <f>Planilha!$I$2262*Cronograma!CU66</f>
        <v>0</v>
      </c>
      <c r="CW65" s="6"/>
      <c r="CX65" s="6"/>
      <c r="CY65" s="6"/>
      <c r="CZ65" s="7"/>
      <c r="DA65" s="6">
        <f>Planilha!$I$2262*Cronograma!CZ66</f>
        <v>0</v>
      </c>
      <c r="DB65" s="6"/>
      <c r="DC65" s="6"/>
      <c r="DD65" s="6"/>
      <c r="DE65" s="7"/>
      <c r="DF65" s="6">
        <f>Planilha!$I$2262*Cronograma!DE66</f>
        <v>60036.45</v>
      </c>
      <c r="DG65" s="6"/>
      <c r="DH65" s="6"/>
      <c r="DI65" s="6"/>
      <c r="DJ65" s="7"/>
      <c r="DK65" s="6">
        <f>Planilha!$I$2262*Cronograma!DJ66</f>
        <v>181839.89</v>
      </c>
      <c r="DL65" s="6"/>
      <c r="DM65" s="6"/>
      <c r="DN65" s="6"/>
      <c r="DO65" s="7"/>
      <c r="DP65" s="6">
        <f>Planilha!$I$2262*Cronograma!DO66</f>
        <v>90919.94</v>
      </c>
      <c r="DQ65" s="6"/>
      <c r="DR65" s="6"/>
      <c r="DS65" s="6"/>
      <c r="DT65" s="7"/>
      <c r="DU65" s="6">
        <f>Planilha!$I$2262*Cronograma!DT66</f>
        <v>0</v>
      </c>
      <c r="DV65" s="6"/>
      <c r="DW65" s="6"/>
      <c r="DX65" s="6"/>
      <c r="DY65" s="7"/>
      <c r="DZ65" s="6">
        <f>Planilha!$I$2262*Cronograma!DY66</f>
        <v>0</v>
      </c>
      <c r="EA65" s="6"/>
      <c r="EB65" s="6"/>
      <c r="EC65" s="6"/>
      <c r="ED65" s="7"/>
      <c r="EE65" s="6">
        <f>Planilha!$I$2262*Cronograma!ED66</f>
        <v>0</v>
      </c>
      <c r="EF65" s="6"/>
      <c r="EG65" s="6"/>
      <c r="EH65" s="6"/>
      <c r="EI65" s="7"/>
      <c r="EJ65" s="6">
        <f>Planilha!$I$2262*Cronograma!EI66</f>
        <v>0</v>
      </c>
      <c r="EK65" s="6"/>
      <c r="EL65" s="6"/>
      <c r="EM65" s="6"/>
      <c r="EN65" s="7"/>
      <c r="EO65" s="6">
        <f>Planilha!$I$2262*Cronograma!EN66</f>
        <v>0</v>
      </c>
      <c r="EP65" s="6"/>
      <c r="EQ65" s="6"/>
      <c r="ER65" s="6"/>
      <c r="ES65" s="7"/>
      <c r="ET65" s="6">
        <f>Planilha!$I$2262*Cronograma!ES66</f>
        <v>0</v>
      </c>
      <c r="EU65" s="6"/>
      <c r="EV65" s="6"/>
      <c r="EW65" s="6"/>
      <c r="EX65" s="7"/>
      <c r="EY65" s="6">
        <f>Planilha!$I$2262*Cronograma!EX66</f>
        <v>0</v>
      </c>
      <c r="EZ65" s="6"/>
      <c r="FA65" s="6"/>
      <c r="FB65" s="6"/>
      <c r="FC65" s="7"/>
      <c r="FD65" s="6">
        <f>Planilha!$I$2262*Cronograma!FC66</f>
        <v>0</v>
      </c>
      <c r="FE65" s="6"/>
      <c r="FF65" s="6"/>
      <c r="FG65" s="6"/>
      <c r="FH65" s="7"/>
      <c r="FI65" s="6">
        <f>Planilha!$I$2262*Cronograma!FH66</f>
        <v>0</v>
      </c>
      <c r="FJ65" s="6"/>
      <c r="FK65" s="6"/>
      <c r="FL65" s="6"/>
      <c r="FM65" s="7"/>
      <c r="FN65" s="6">
        <f>Planilha!$I$2262*Cronograma!FM66</f>
        <v>0</v>
      </c>
      <c r="FO65" s="6"/>
      <c r="FP65" s="6"/>
      <c r="FQ65" s="6"/>
      <c r="FR65" s="7"/>
      <c r="FS65" s="6">
        <f>Planilha!$I$2262*Cronograma!FR66</f>
        <v>0</v>
      </c>
      <c r="FT65" s="6"/>
      <c r="FU65" s="6"/>
      <c r="FV65" s="6"/>
      <c r="FW65" s="7"/>
      <c r="FX65" s="6">
        <f>Planilha!$I$2262*Cronograma!FW66</f>
        <v>0</v>
      </c>
      <c r="FY65" s="6"/>
      <c r="FZ65" s="6"/>
      <c r="GA65" s="6"/>
      <c r="GB65" s="7"/>
      <c r="GC65" s="6">
        <f>Planilha!$I$2262*Cronograma!GB66</f>
        <v>0</v>
      </c>
      <c r="GD65" s="6"/>
      <c r="GE65" s="6"/>
      <c r="GF65" s="6"/>
      <c r="GG65" s="7"/>
      <c r="GH65" s="6">
        <f>Planilha!$I$2262*Cronograma!GG66</f>
        <v>0</v>
      </c>
      <c r="GI65" s="6"/>
      <c r="GJ65" s="6"/>
      <c r="GK65" s="6"/>
      <c r="GL65" s="7"/>
      <c r="GM65" s="6">
        <f>Planilha!$I$2262*Cronograma!GL66</f>
        <v>0</v>
      </c>
      <c r="GN65" s="6"/>
      <c r="GO65" s="6"/>
      <c r="GP65" s="6"/>
      <c r="GQ65" s="7"/>
      <c r="GR65" s="6">
        <f>Planilha!$I$2262*Cronograma!GQ66</f>
        <v>0</v>
      </c>
      <c r="GS65" s="6"/>
      <c r="GT65" s="6"/>
      <c r="GU65" s="6"/>
      <c r="GV65" s="7"/>
      <c r="GW65" s="6">
        <f>Planilha!$I$2262*Cronograma!GV66</f>
        <v>0</v>
      </c>
      <c r="GX65" s="6"/>
      <c r="GY65" s="6"/>
      <c r="GZ65" s="6"/>
      <c r="HA65" s="7"/>
      <c r="HB65" s="6">
        <f>Planilha!$I$2262*Cronograma!HA66</f>
        <v>0</v>
      </c>
      <c r="HC65" s="6"/>
      <c r="HD65" s="6"/>
      <c r="HE65" s="6"/>
      <c r="HF65" s="7"/>
      <c r="HG65" s="6">
        <f>Planilha!$I$2262*Cronograma!HF66</f>
        <v>0</v>
      </c>
      <c r="HH65" s="6"/>
      <c r="HI65" s="6"/>
      <c r="HJ65" s="6"/>
      <c r="HK65" s="7"/>
      <c r="HL65" s="6">
        <f>Planilha!$I$2262*Cronograma!HK66</f>
        <v>0</v>
      </c>
      <c r="HM65" s="6"/>
      <c r="HN65" s="6"/>
      <c r="HO65" s="6"/>
      <c r="HP65" s="178">
        <f>SUM(D65:HO65)</f>
        <v>332796.28000000003</v>
      </c>
    </row>
    <row r="66" spans="1:224" ht="9" x14ac:dyDescent="0.15">
      <c r="A66" s="179"/>
      <c r="B66" s="183"/>
      <c r="C66" s="185"/>
      <c r="D66" s="146"/>
      <c r="E66" s="147"/>
      <c r="F66" s="147"/>
      <c r="G66" s="147"/>
      <c r="H66" s="147"/>
      <c r="I66" s="146"/>
      <c r="J66" s="147"/>
      <c r="K66" s="147"/>
      <c r="L66" s="147"/>
      <c r="M66" s="147"/>
      <c r="N66" s="146"/>
      <c r="O66" s="147"/>
      <c r="P66" s="147"/>
      <c r="Q66" s="147"/>
      <c r="R66" s="147"/>
      <c r="S66" s="146"/>
      <c r="T66" s="147"/>
      <c r="U66" s="147"/>
      <c r="V66" s="147"/>
      <c r="W66" s="147"/>
      <c r="X66" s="146"/>
      <c r="Y66" s="147"/>
      <c r="Z66" s="147"/>
      <c r="AA66" s="147"/>
      <c r="AB66" s="147"/>
      <c r="AC66" s="146"/>
      <c r="AD66" s="147"/>
      <c r="AE66" s="147"/>
      <c r="AF66" s="147"/>
      <c r="AG66" s="147"/>
      <c r="AH66" s="146"/>
      <c r="AI66" s="147"/>
      <c r="AJ66" s="147"/>
      <c r="AK66" s="147"/>
      <c r="AL66" s="147"/>
      <c r="AM66" s="146"/>
      <c r="AN66" s="147"/>
      <c r="AO66" s="147"/>
      <c r="AP66" s="147"/>
      <c r="AQ66" s="147"/>
      <c r="AR66" s="146"/>
      <c r="AS66" s="147"/>
      <c r="AT66" s="147"/>
      <c r="AU66" s="147"/>
      <c r="AV66" s="147"/>
      <c r="AW66" s="146"/>
      <c r="AX66" s="147"/>
      <c r="AY66" s="147"/>
      <c r="AZ66" s="147"/>
      <c r="BA66" s="147"/>
      <c r="BB66" s="146"/>
      <c r="BC66" s="147"/>
      <c r="BD66" s="147"/>
      <c r="BE66" s="147"/>
      <c r="BF66" s="147"/>
      <c r="BG66" s="146"/>
      <c r="BH66" s="147"/>
      <c r="BI66" s="147"/>
      <c r="BJ66" s="147"/>
      <c r="BK66" s="147"/>
      <c r="BL66" s="146"/>
      <c r="BM66" s="147"/>
      <c r="BN66" s="147"/>
      <c r="BO66" s="147"/>
      <c r="BP66" s="147"/>
      <c r="BQ66" s="146"/>
      <c r="BR66" s="147"/>
      <c r="BS66" s="147"/>
      <c r="BT66" s="147"/>
      <c r="BU66" s="147"/>
      <c r="BV66" s="146"/>
      <c r="BW66" s="147"/>
      <c r="BX66" s="147"/>
      <c r="BY66" s="147"/>
      <c r="BZ66" s="147"/>
      <c r="CA66" s="146"/>
      <c r="CB66" s="147"/>
      <c r="CC66" s="147"/>
      <c r="CD66" s="147"/>
      <c r="CE66" s="147"/>
      <c r="CF66" s="146"/>
      <c r="CG66" s="147"/>
      <c r="CH66" s="147"/>
      <c r="CI66" s="147"/>
      <c r="CJ66" s="147"/>
      <c r="CK66" s="146"/>
      <c r="CL66" s="147"/>
      <c r="CM66" s="147"/>
      <c r="CN66" s="147"/>
      <c r="CO66" s="147"/>
      <c r="CP66" s="146"/>
      <c r="CQ66" s="147"/>
      <c r="CR66" s="147"/>
      <c r="CS66" s="147"/>
      <c r="CT66" s="147"/>
      <c r="CU66" s="146"/>
      <c r="CV66" s="147"/>
      <c r="CW66" s="147"/>
      <c r="CX66" s="147"/>
      <c r="CY66" s="147"/>
      <c r="CZ66" s="146"/>
      <c r="DA66" s="147"/>
      <c r="DB66" s="147"/>
      <c r="DC66" s="147"/>
      <c r="DD66" s="147"/>
      <c r="DE66" s="146">
        <v>0.1804</v>
      </c>
      <c r="DF66" s="147"/>
      <c r="DG66" s="147"/>
      <c r="DH66" s="147"/>
      <c r="DI66" s="147"/>
      <c r="DJ66" s="146">
        <v>0.5464</v>
      </c>
      <c r="DK66" s="147"/>
      <c r="DL66" s="147"/>
      <c r="DM66" s="147"/>
      <c r="DN66" s="147"/>
      <c r="DO66" s="146">
        <v>0.2732</v>
      </c>
      <c r="DP66" s="147"/>
      <c r="DQ66" s="147"/>
      <c r="DR66" s="147"/>
      <c r="DS66" s="147"/>
      <c r="DT66" s="146"/>
      <c r="DU66" s="147"/>
      <c r="DV66" s="147"/>
      <c r="DW66" s="147"/>
      <c r="DX66" s="147"/>
      <c r="DY66" s="146"/>
      <c r="DZ66" s="147"/>
      <c r="EA66" s="147"/>
      <c r="EB66" s="147"/>
      <c r="EC66" s="147"/>
      <c r="ED66" s="146"/>
      <c r="EE66" s="147"/>
      <c r="EF66" s="147"/>
      <c r="EG66" s="147"/>
      <c r="EH66" s="147"/>
      <c r="EI66" s="146"/>
      <c r="EJ66" s="147"/>
      <c r="EK66" s="147"/>
      <c r="EL66" s="147"/>
      <c r="EM66" s="147"/>
      <c r="EN66" s="146"/>
      <c r="EO66" s="147"/>
      <c r="EP66" s="147"/>
      <c r="EQ66" s="147"/>
      <c r="ER66" s="147"/>
      <c r="ES66" s="146"/>
      <c r="ET66" s="147"/>
      <c r="EU66" s="147"/>
      <c r="EV66" s="147"/>
      <c r="EW66" s="147"/>
      <c r="EX66" s="146"/>
      <c r="EY66" s="147"/>
      <c r="EZ66" s="147"/>
      <c r="FA66" s="147"/>
      <c r="FB66" s="147"/>
      <c r="FC66" s="146"/>
      <c r="FD66" s="147"/>
      <c r="FE66" s="147"/>
      <c r="FF66" s="147"/>
      <c r="FG66" s="147"/>
      <c r="FH66" s="146"/>
      <c r="FI66" s="147"/>
      <c r="FJ66" s="147"/>
      <c r="FK66" s="147"/>
      <c r="FL66" s="147"/>
      <c r="FM66" s="146"/>
      <c r="FN66" s="147"/>
      <c r="FO66" s="147"/>
      <c r="FP66" s="147"/>
      <c r="FQ66" s="147"/>
      <c r="FR66" s="146"/>
      <c r="FS66" s="147"/>
      <c r="FT66" s="147"/>
      <c r="FU66" s="147"/>
      <c r="FV66" s="147"/>
      <c r="FW66" s="146"/>
      <c r="FX66" s="147"/>
      <c r="FY66" s="147"/>
      <c r="FZ66" s="147"/>
      <c r="GA66" s="147"/>
      <c r="GB66" s="146"/>
      <c r="GC66" s="147"/>
      <c r="GD66" s="147"/>
      <c r="GE66" s="147"/>
      <c r="GF66" s="147"/>
      <c r="GG66" s="146"/>
      <c r="GH66" s="147"/>
      <c r="GI66" s="147"/>
      <c r="GJ66" s="147"/>
      <c r="GK66" s="147"/>
      <c r="GL66" s="146"/>
      <c r="GM66" s="147"/>
      <c r="GN66" s="147"/>
      <c r="GO66" s="147"/>
      <c r="GP66" s="147"/>
      <c r="GQ66" s="146"/>
      <c r="GR66" s="147"/>
      <c r="GS66" s="147"/>
      <c r="GT66" s="147"/>
      <c r="GU66" s="147"/>
      <c r="GV66" s="146"/>
      <c r="GW66" s="147"/>
      <c r="GX66" s="147"/>
      <c r="GY66" s="147"/>
      <c r="GZ66" s="147"/>
      <c r="HA66" s="146"/>
      <c r="HB66" s="147"/>
      <c r="HC66" s="147"/>
      <c r="HD66" s="147"/>
      <c r="HE66" s="147"/>
      <c r="HF66" s="146"/>
      <c r="HG66" s="147"/>
      <c r="HH66" s="147"/>
      <c r="HI66" s="147"/>
      <c r="HJ66" s="147"/>
      <c r="HK66" s="146"/>
      <c r="HL66" s="147"/>
      <c r="HM66" s="147"/>
      <c r="HN66" s="147"/>
      <c r="HO66" s="147"/>
      <c r="HP66" s="21" t="str">
        <f>IF(Planilha!I2262&lt;&gt;HP65,"VERIFIQUE","")</f>
        <v/>
      </c>
    </row>
    <row r="67" spans="1:224" ht="9" x14ac:dyDescent="0.15">
      <c r="A67" s="175" t="str">
        <f>Planilha!C2264</f>
        <v>17</v>
      </c>
      <c r="B67" s="156"/>
      <c r="C67" s="188"/>
      <c r="D67" s="16"/>
      <c r="E67" s="17"/>
      <c r="F67" s="17"/>
      <c r="G67" s="17"/>
      <c r="H67" s="17"/>
      <c r="I67" s="16"/>
      <c r="J67" s="17"/>
      <c r="K67" s="18"/>
      <c r="L67" s="18"/>
      <c r="M67" s="18"/>
      <c r="N67" s="16"/>
      <c r="O67" s="17"/>
      <c r="P67" s="19"/>
      <c r="Q67" s="19"/>
      <c r="R67" s="19"/>
      <c r="S67" s="16"/>
      <c r="T67" s="17"/>
      <c r="U67" s="19"/>
      <c r="V67" s="19"/>
      <c r="W67" s="19"/>
      <c r="X67" s="16"/>
      <c r="Y67" s="17"/>
      <c r="Z67" s="19"/>
      <c r="AA67" s="19"/>
      <c r="AB67" s="19"/>
      <c r="AC67" s="16"/>
      <c r="AD67" s="17"/>
      <c r="AE67" s="19"/>
      <c r="AF67" s="19"/>
      <c r="AG67" s="19"/>
      <c r="AH67" s="16"/>
      <c r="AI67" s="17"/>
      <c r="AJ67" s="19"/>
      <c r="AK67" s="19"/>
      <c r="AL67" s="19"/>
      <c r="AM67" s="16"/>
      <c r="AN67" s="17"/>
      <c r="AO67" s="19"/>
      <c r="AP67" s="19"/>
      <c r="AQ67" s="19"/>
      <c r="AR67" s="16"/>
      <c r="AS67" s="17"/>
      <c r="AT67" s="19"/>
      <c r="AU67" s="19"/>
      <c r="AV67" s="19"/>
      <c r="AW67" s="16"/>
      <c r="AX67" s="17"/>
      <c r="AY67" s="19"/>
      <c r="AZ67" s="19"/>
      <c r="BA67" s="19"/>
      <c r="BB67" s="16"/>
      <c r="BC67" s="17"/>
      <c r="BD67" s="19"/>
      <c r="BE67" s="19"/>
      <c r="BF67" s="19"/>
      <c r="BG67" s="16"/>
      <c r="BH67" s="17"/>
      <c r="BI67" s="19"/>
      <c r="BJ67" s="19"/>
      <c r="BK67" s="19"/>
      <c r="BL67" s="16"/>
      <c r="BM67" s="17"/>
      <c r="BN67" s="19"/>
      <c r="BO67" s="19"/>
      <c r="BP67" s="19"/>
      <c r="BQ67" s="16"/>
      <c r="BR67" s="17"/>
      <c r="BS67" s="19"/>
      <c r="BT67" s="19"/>
      <c r="BU67" s="19"/>
      <c r="BV67" s="16"/>
      <c r="BW67" s="17"/>
      <c r="BX67" s="19"/>
      <c r="BY67" s="19"/>
      <c r="BZ67" s="19"/>
      <c r="CA67" s="16"/>
      <c r="CB67" s="17"/>
      <c r="CC67" s="19"/>
      <c r="CD67" s="19"/>
      <c r="CE67" s="19"/>
      <c r="CF67" s="16"/>
      <c r="CG67" s="17"/>
      <c r="CH67" s="19"/>
      <c r="CI67" s="19"/>
      <c r="CJ67" s="19"/>
      <c r="CK67" s="16"/>
      <c r="CL67" s="17"/>
      <c r="CM67" s="19"/>
      <c r="CN67" s="19"/>
      <c r="CO67" s="19"/>
      <c r="CP67" s="16"/>
      <c r="CQ67" s="17"/>
      <c r="CR67" s="19"/>
      <c r="CS67" s="19"/>
      <c r="CT67" s="19"/>
      <c r="CU67" s="16"/>
      <c r="CV67" s="17"/>
      <c r="CW67" s="19"/>
      <c r="CX67" s="19"/>
      <c r="CY67" s="19"/>
      <c r="CZ67" s="603"/>
      <c r="DA67" s="604"/>
      <c r="DB67" s="605"/>
      <c r="DC67" s="605"/>
      <c r="DD67" s="605"/>
      <c r="DE67" s="603"/>
      <c r="DF67" s="604"/>
      <c r="DG67" s="602"/>
      <c r="DH67" s="602"/>
      <c r="DI67" s="602"/>
      <c r="DJ67" s="599"/>
      <c r="DK67" s="600"/>
      <c r="DL67" s="602"/>
      <c r="DM67" s="602"/>
      <c r="DN67" s="602"/>
      <c r="DO67" s="599"/>
      <c r="DP67" s="600"/>
      <c r="DQ67" s="602"/>
      <c r="DR67" s="602"/>
      <c r="DS67" s="602"/>
      <c r="DT67" s="16"/>
      <c r="DU67" s="17"/>
      <c r="DV67" s="17"/>
      <c r="DW67" s="17"/>
      <c r="DX67" s="17"/>
      <c r="DY67" s="16"/>
      <c r="DZ67" s="17"/>
      <c r="EA67" s="18"/>
      <c r="EB67" s="18"/>
      <c r="EC67" s="18"/>
      <c r="ED67" s="16"/>
      <c r="EE67" s="17"/>
      <c r="EF67" s="19"/>
      <c r="EG67" s="19"/>
      <c r="EH67" s="19"/>
      <c r="EI67" s="16"/>
      <c r="EJ67" s="17"/>
      <c r="EK67" s="19"/>
      <c r="EL67" s="19"/>
      <c r="EM67" s="19"/>
      <c r="EN67" s="16"/>
      <c r="EO67" s="17"/>
      <c r="EP67" s="19"/>
      <c r="EQ67" s="19"/>
      <c r="ER67" s="19"/>
      <c r="ES67" s="16"/>
      <c r="ET67" s="17"/>
      <c r="EU67" s="19"/>
      <c r="EV67" s="19"/>
      <c r="EW67" s="19"/>
      <c r="EX67" s="16"/>
      <c r="EY67" s="17"/>
      <c r="EZ67" s="19"/>
      <c r="FA67" s="19"/>
      <c r="FB67" s="19"/>
      <c r="FC67" s="16"/>
      <c r="FD67" s="17"/>
      <c r="FE67" s="19"/>
      <c r="FF67" s="19"/>
      <c r="FG67" s="19"/>
      <c r="FH67" s="16"/>
      <c r="FI67" s="17"/>
      <c r="FJ67" s="19"/>
      <c r="FK67" s="19"/>
      <c r="FL67" s="19"/>
      <c r="FM67" s="16"/>
      <c r="FN67" s="17"/>
      <c r="FO67" s="19"/>
      <c r="FP67" s="19"/>
      <c r="FQ67" s="19"/>
      <c r="FR67" s="16"/>
      <c r="FS67" s="17"/>
      <c r="FT67" s="19"/>
      <c r="FU67" s="19"/>
      <c r="FV67" s="19"/>
      <c r="FW67" s="16"/>
      <c r="FX67" s="17"/>
      <c r="FY67" s="19"/>
      <c r="FZ67" s="19"/>
      <c r="GA67" s="19"/>
      <c r="GB67" s="16"/>
      <c r="GC67" s="17"/>
      <c r="GD67" s="19"/>
      <c r="GE67" s="19"/>
      <c r="GF67" s="19"/>
      <c r="GG67" s="16"/>
      <c r="GH67" s="17"/>
      <c r="GI67" s="19"/>
      <c r="GJ67" s="19"/>
      <c r="GK67" s="19"/>
      <c r="GL67" s="16"/>
      <c r="GM67" s="17"/>
      <c r="GN67" s="19"/>
      <c r="GO67" s="19"/>
      <c r="GP67" s="19"/>
      <c r="GQ67" s="16"/>
      <c r="GR67" s="17"/>
      <c r="GS67" s="19"/>
      <c r="GT67" s="19"/>
      <c r="GU67" s="19"/>
      <c r="GV67" s="16"/>
      <c r="GW67" s="17"/>
      <c r="GX67" s="19"/>
      <c r="GY67" s="19"/>
      <c r="GZ67" s="19"/>
      <c r="HA67" s="16"/>
      <c r="HB67" s="17"/>
      <c r="HC67" s="19"/>
      <c r="HD67" s="19"/>
      <c r="HE67" s="19"/>
      <c r="HF67" s="16"/>
      <c r="HG67" s="17"/>
      <c r="HH67" s="19"/>
      <c r="HI67" s="19"/>
      <c r="HJ67" s="19"/>
      <c r="HK67" s="16"/>
      <c r="HL67" s="17"/>
      <c r="HM67" s="19"/>
      <c r="HN67" s="19"/>
      <c r="HO67" s="19"/>
      <c r="HP67" s="187"/>
    </row>
    <row r="68" spans="1:224" ht="9" x14ac:dyDescent="0.15">
      <c r="A68" s="175"/>
      <c r="B68" s="156" t="str">
        <f>Planilha!D2264</f>
        <v>INSTALAÇÃO DO SPDA</v>
      </c>
      <c r="C68" s="188"/>
      <c r="D68" s="7"/>
      <c r="E68" s="6">
        <f>Planilha!$I$2284*Cronograma!D69</f>
        <v>0</v>
      </c>
      <c r="F68" s="6"/>
      <c r="G68" s="6"/>
      <c r="H68" s="6"/>
      <c r="I68" s="7"/>
      <c r="J68" s="6">
        <f>Planilha!$I$2284*Cronograma!I69</f>
        <v>0</v>
      </c>
      <c r="K68" s="6"/>
      <c r="L68" s="6"/>
      <c r="M68" s="6"/>
      <c r="N68" s="7"/>
      <c r="O68" s="6">
        <f>Planilha!$I$2284*Cronograma!N69</f>
        <v>0</v>
      </c>
      <c r="P68" s="6"/>
      <c r="Q68" s="6"/>
      <c r="R68" s="6"/>
      <c r="S68" s="7"/>
      <c r="T68" s="6">
        <f>Planilha!$I$2284*Cronograma!S69</f>
        <v>0</v>
      </c>
      <c r="U68" s="6"/>
      <c r="V68" s="6"/>
      <c r="W68" s="6"/>
      <c r="X68" s="7"/>
      <c r="Y68" s="6">
        <f>Planilha!$I$2284*Cronograma!X69</f>
        <v>0</v>
      </c>
      <c r="Z68" s="6"/>
      <c r="AA68" s="6"/>
      <c r="AB68" s="6"/>
      <c r="AC68" s="7"/>
      <c r="AD68" s="6">
        <f>Planilha!$I$2284*Cronograma!AC69</f>
        <v>0</v>
      </c>
      <c r="AE68" s="6"/>
      <c r="AF68" s="6"/>
      <c r="AG68" s="6"/>
      <c r="AH68" s="7"/>
      <c r="AI68" s="6">
        <f>Planilha!$I$2284*Cronograma!AH69</f>
        <v>0</v>
      </c>
      <c r="AJ68" s="6"/>
      <c r="AK68" s="6"/>
      <c r="AL68" s="6"/>
      <c r="AM68" s="7"/>
      <c r="AN68" s="6">
        <f>Planilha!$I$2284*Cronograma!AM69</f>
        <v>0</v>
      </c>
      <c r="AO68" s="6"/>
      <c r="AP68" s="6"/>
      <c r="AQ68" s="6"/>
      <c r="AR68" s="7"/>
      <c r="AS68" s="6">
        <f>Planilha!$I$2284*Cronograma!AR69</f>
        <v>0</v>
      </c>
      <c r="AT68" s="6"/>
      <c r="AU68" s="6"/>
      <c r="AV68" s="6"/>
      <c r="AW68" s="7"/>
      <c r="AX68" s="6">
        <f>Planilha!$I$2284*Cronograma!AW69</f>
        <v>0</v>
      </c>
      <c r="AY68" s="6"/>
      <c r="AZ68" s="6"/>
      <c r="BA68" s="6"/>
      <c r="BB68" s="7"/>
      <c r="BC68" s="6">
        <f>Planilha!$I$2284*Cronograma!BB69</f>
        <v>0</v>
      </c>
      <c r="BD68" s="6"/>
      <c r="BE68" s="6"/>
      <c r="BF68" s="6"/>
      <c r="BG68" s="7"/>
      <c r="BH68" s="6">
        <f>Planilha!$I$2284*Cronograma!BG69</f>
        <v>0</v>
      </c>
      <c r="BI68" s="6"/>
      <c r="BJ68" s="6"/>
      <c r="BK68" s="6"/>
      <c r="BL68" s="7"/>
      <c r="BM68" s="6">
        <f>Planilha!$I$2284*Cronograma!BL69</f>
        <v>0</v>
      </c>
      <c r="BN68" s="6"/>
      <c r="BO68" s="6"/>
      <c r="BP68" s="6"/>
      <c r="BQ68" s="7"/>
      <c r="BR68" s="6">
        <f>Planilha!$I$2284*Cronograma!BQ69</f>
        <v>0</v>
      </c>
      <c r="BS68" s="6"/>
      <c r="BT68" s="6"/>
      <c r="BU68" s="6"/>
      <c r="BV68" s="7"/>
      <c r="BW68" s="6">
        <f>Planilha!$I$2284*Cronograma!BV69</f>
        <v>0</v>
      </c>
      <c r="BX68" s="6"/>
      <c r="BY68" s="6"/>
      <c r="BZ68" s="6"/>
      <c r="CA68" s="7"/>
      <c r="CB68" s="6">
        <f>Planilha!$I$2284*Cronograma!CA69</f>
        <v>0</v>
      </c>
      <c r="CC68" s="6"/>
      <c r="CD68" s="6"/>
      <c r="CE68" s="6"/>
      <c r="CF68" s="7"/>
      <c r="CG68" s="6">
        <f>Planilha!$I$2284*Cronograma!CF69</f>
        <v>0</v>
      </c>
      <c r="CH68" s="6"/>
      <c r="CI68" s="6"/>
      <c r="CJ68" s="6"/>
      <c r="CK68" s="7"/>
      <c r="CL68" s="6">
        <f>Planilha!$I$2284*Cronograma!CK69</f>
        <v>0</v>
      </c>
      <c r="CM68" s="6"/>
      <c r="CN68" s="6"/>
      <c r="CO68" s="6"/>
      <c r="CP68" s="7"/>
      <c r="CQ68" s="6">
        <f>Planilha!$I$2284*Cronograma!CP69</f>
        <v>0</v>
      </c>
      <c r="CR68" s="6"/>
      <c r="CS68" s="6"/>
      <c r="CT68" s="6"/>
      <c r="CU68" s="7"/>
      <c r="CV68" s="6">
        <f>Planilha!$I$2284*Cronograma!CU69</f>
        <v>0</v>
      </c>
      <c r="CW68" s="6"/>
      <c r="CX68" s="6"/>
      <c r="CY68" s="6"/>
      <c r="CZ68" s="7"/>
      <c r="DA68" s="6">
        <f>Planilha!$I$2284*Cronograma!CZ69</f>
        <v>0</v>
      </c>
      <c r="DB68" s="6"/>
      <c r="DC68" s="6"/>
      <c r="DD68" s="6"/>
      <c r="DE68" s="7"/>
      <c r="DF68" s="6">
        <f>Planilha!$I$2284*Cronograma!DE69</f>
        <v>50988.62</v>
      </c>
      <c r="DG68" s="6"/>
      <c r="DH68" s="6"/>
      <c r="DI68" s="6"/>
      <c r="DJ68" s="7"/>
      <c r="DK68" s="6">
        <f>Planilha!$I$2284*Cronograma!DJ69</f>
        <v>84966.31</v>
      </c>
      <c r="DL68" s="6"/>
      <c r="DM68" s="6"/>
      <c r="DN68" s="6"/>
      <c r="DO68" s="7"/>
      <c r="DP68" s="6">
        <f>Planilha!$I$2284*Cronograma!DO69</f>
        <v>84966.31</v>
      </c>
      <c r="DQ68" s="6"/>
      <c r="DR68" s="6"/>
      <c r="DS68" s="6"/>
      <c r="DT68" s="7"/>
      <c r="DU68" s="6">
        <f>Planilha!$I$2284*Cronograma!DT69</f>
        <v>0</v>
      </c>
      <c r="DV68" s="6"/>
      <c r="DW68" s="6"/>
      <c r="DX68" s="6"/>
      <c r="DY68" s="7"/>
      <c r="DZ68" s="6">
        <f>Planilha!$I$2284*Cronograma!DY69</f>
        <v>0</v>
      </c>
      <c r="EA68" s="6"/>
      <c r="EB68" s="6"/>
      <c r="EC68" s="6"/>
      <c r="ED68" s="7"/>
      <c r="EE68" s="6">
        <f>Planilha!$I$2284*Cronograma!ED69</f>
        <v>0</v>
      </c>
      <c r="EF68" s="6"/>
      <c r="EG68" s="6"/>
      <c r="EH68" s="6"/>
      <c r="EI68" s="7"/>
      <c r="EJ68" s="6">
        <f>Planilha!$I$2284*Cronograma!EI69</f>
        <v>0</v>
      </c>
      <c r="EK68" s="6"/>
      <c r="EL68" s="6"/>
      <c r="EM68" s="6"/>
      <c r="EN68" s="7"/>
      <c r="EO68" s="6">
        <f>Planilha!$I$2284*Cronograma!EN69</f>
        <v>0</v>
      </c>
      <c r="EP68" s="6"/>
      <c r="EQ68" s="6"/>
      <c r="ER68" s="6"/>
      <c r="ES68" s="7"/>
      <c r="ET68" s="6">
        <f>Planilha!$I$2284*Cronograma!ES69</f>
        <v>0</v>
      </c>
      <c r="EU68" s="6"/>
      <c r="EV68" s="6"/>
      <c r="EW68" s="6"/>
      <c r="EX68" s="7"/>
      <c r="EY68" s="6">
        <f>Planilha!$I$2284*Cronograma!EX69</f>
        <v>0</v>
      </c>
      <c r="EZ68" s="6"/>
      <c r="FA68" s="6"/>
      <c r="FB68" s="6"/>
      <c r="FC68" s="7"/>
      <c r="FD68" s="6">
        <f>Planilha!$I$2284*Cronograma!FC69</f>
        <v>0</v>
      </c>
      <c r="FE68" s="6"/>
      <c r="FF68" s="6"/>
      <c r="FG68" s="6"/>
      <c r="FH68" s="7"/>
      <c r="FI68" s="6">
        <f>Planilha!$I$2284*Cronograma!FH69</f>
        <v>0</v>
      </c>
      <c r="FJ68" s="6"/>
      <c r="FK68" s="6"/>
      <c r="FL68" s="6"/>
      <c r="FM68" s="7"/>
      <c r="FN68" s="6">
        <f>Planilha!$I$2284*Cronograma!FM69</f>
        <v>0</v>
      </c>
      <c r="FO68" s="6"/>
      <c r="FP68" s="6"/>
      <c r="FQ68" s="6"/>
      <c r="FR68" s="7"/>
      <c r="FS68" s="6">
        <f>Planilha!$I$2284*Cronograma!FR69</f>
        <v>0</v>
      </c>
      <c r="FT68" s="6"/>
      <c r="FU68" s="6"/>
      <c r="FV68" s="6"/>
      <c r="FW68" s="7"/>
      <c r="FX68" s="6">
        <f>Planilha!$I$2284*Cronograma!FW69</f>
        <v>0</v>
      </c>
      <c r="FY68" s="6"/>
      <c r="FZ68" s="6"/>
      <c r="GA68" s="6"/>
      <c r="GB68" s="7"/>
      <c r="GC68" s="6">
        <f>Planilha!$I$2284*Cronograma!GB69</f>
        <v>0</v>
      </c>
      <c r="GD68" s="6"/>
      <c r="GE68" s="6"/>
      <c r="GF68" s="6"/>
      <c r="GG68" s="7"/>
      <c r="GH68" s="6">
        <f>Planilha!$I$2284*Cronograma!GG69</f>
        <v>0</v>
      </c>
      <c r="GI68" s="6"/>
      <c r="GJ68" s="6"/>
      <c r="GK68" s="6"/>
      <c r="GL68" s="7"/>
      <c r="GM68" s="6">
        <f>Planilha!$I$2284*Cronograma!GL69</f>
        <v>0</v>
      </c>
      <c r="GN68" s="6"/>
      <c r="GO68" s="6"/>
      <c r="GP68" s="6"/>
      <c r="GQ68" s="7"/>
      <c r="GR68" s="6">
        <f>Planilha!$I$2284*Cronograma!GQ69</f>
        <v>0</v>
      </c>
      <c r="GS68" s="6"/>
      <c r="GT68" s="6"/>
      <c r="GU68" s="6"/>
      <c r="GV68" s="7"/>
      <c r="GW68" s="6">
        <f>Planilha!$I$2284*Cronograma!GV69</f>
        <v>0</v>
      </c>
      <c r="GX68" s="6"/>
      <c r="GY68" s="6"/>
      <c r="GZ68" s="6"/>
      <c r="HA68" s="7"/>
      <c r="HB68" s="6">
        <f>Planilha!$I$2284*Cronograma!HA69</f>
        <v>0</v>
      </c>
      <c r="HC68" s="6"/>
      <c r="HD68" s="6"/>
      <c r="HE68" s="6"/>
      <c r="HF68" s="7"/>
      <c r="HG68" s="6">
        <f>Planilha!$I$2284*Cronograma!HF69</f>
        <v>0</v>
      </c>
      <c r="HH68" s="6"/>
      <c r="HI68" s="6"/>
      <c r="HJ68" s="6"/>
      <c r="HK68" s="7"/>
      <c r="HL68" s="6">
        <f>Planilha!$I$2284*Cronograma!HK69</f>
        <v>0</v>
      </c>
      <c r="HM68" s="6"/>
      <c r="HN68" s="6"/>
      <c r="HO68" s="6"/>
      <c r="HP68" s="178">
        <f>SUM(D68:HO68)</f>
        <v>220921.24</v>
      </c>
    </row>
    <row r="69" spans="1:224" ht="9" x14ac:dyDescent="0.15">
      <c r="A69" s="179"/>
      <c r="B69" s="183"/>
      <c r="C69" s="185"/>
      <c r="D69" s="146"/>
      <c r="E69" s="147"/>
      <c r="F69" s="147"/>
      <c r="G69" s="147"/>
      <c r="H69" s="147"/>
      <c r="I69" s="146"/>
      <c r="J69" s="147"/>
      <c r="K69" s="147"/>
      <c r="L69" s="147"/>
      <c r="M69" s="147"/>
      <c r="N69" s="146"/>
      <c r="O69" s="147"/>
      <c r="P69" s="147"/>
      <c r="Q69" s="147"/>
      <c r="R69" s="147"/>
      <c r="S69" s="146"/>
      <c r="T69" s="147"/>
      <c r="U69" s="147"/>
      <c r="V69" s="147"/>
      <c r="W69" s="147"/>
      <c r="X69" s="146"/>
      <c r="Y69" s="147"/>
      <c r="Z69" s="147"/>
      <c r="AA69" s="147"/>
      <c r="AB69" s="147"/>
      <c r="AC69" s="146"/>
      <c r="AD69" s="147"/>
      <c r="AE69" s="147"/>
      <c r="AF69" s="147"/>
      <c r="AG69" s="147"/>
      <c r="AH69" s="146"/>
      <c r="AI69" s="147"/>
      <c r="AJ69" s="147"/>
      <c r="AK69" s="147"/>
      <c r="AL69" s="147"/>
      <c r="AM69" s="146"/>
      <c r="AN69" s="147"/>
      <c r="AO69" s="147"/>
      <c r="AP69" s="147"/>
      <c r="AQ69" s="147"/>
      <c r="AR69" s="146"/>
      <c r="AS69" s="147"/>
      <c r="AT69" s="147"/>
      <c r="AU69" s="147"/>
      <c r="AV69" s="147"/>
      <c r="AW69" s="146"/>
      <c r="AX69" s="147"/>
      <c r="AY69" s="147"/>
      <c r="AZ69" s="147"/>
      <c r="BA69" s="147"/>
      <c r="BB69" s="146"/>
      <c r="BC69" s="147"/>
      <c r="BD69" s="147"/>
      <c r="BE69" s="147"/>
      <c r="BF69" s="147"/>
      <c r="BG69" s="146"/>
      <c r="BH69" s="147"/>
      <c r="BI69" s="147"/>
      <c r="BJ69" s="147"/>
      <c r="BK69" s="147"/>
      <c r="BL69" s="146"/>
      <c r="BM69" s="147"/>
      <c r="BN69" s="147"/>
      <c r="BO69" s="147"/>
      <c r="BP69" s="147"/>
      <c r="BQ69" s="146"/>
      <c r="BR69" s="147"/>
      <c r="BS69" s="147"/>
      <c r="BT69" s="147"/>
      <c r="BU69" s="147"/>
      <c r="BV69" s="146"/>
      <c r="BW69" s="147"/>
      <c r="BX69" s="147"/>
      <c r="BY69" s="147"/>
      <c r="BZ69" s="147"/>
      <c r="CA69" s="146"/>
      <c r="CB69" s="147"/>
      <c r="CC69" s="147"/>
      <c r="CD69" s="147"/>
      <c r="CE69" s="147"/>
      <c r="CF69" s="146"/>
      <c r="CG69" s="147"/>
      <c r="CH69" s="147"/>
      <c r="CI69" s="147"/>
      <c r="CJ69" s="147"/>
      <c r="CK69" s="146"/>
      <c r="CL69" s="147"/>
      <c r="CM69" s="147"/>
      <c r="CN69" s="147"/>
      <c r="CO69" s="147"/>
      <c r="CP69" s="146"/>
      <c r="CQ69" s="147"/>
      <c r="CR69" s="147"/>
      <c r="CS69" s="147"/>
      <c r="CT69" s="147"/>
      <c r="CU69" s="146"/>
      <c r="CV69" s="147"/>
      <c r="CW69" s="147"/>
      <c r="CX69" s="147"/>
      <c r="CY69" s="147"/>
      <c r="CZ69" s="146"/>
      <c r="DA69" s="147"/>
      <c r="DB69" s="147"/>
      <c r="DC69" s="147"/>
      <c r="DD69" s="147"/>
      <c r="DE69" s="146">
        <v>0.23080000000000001</v>
      </c>
      <c r="DF69" s="147"/>
      <c r="DG69" s="147"/>
      <c r="DH69" s="147"/>
      <c r="DI69" s="147"/>
      <c r="DJ69" s="146">
        <v>0.3846</v>
      </c>
      <c r="DK69" s="147"/>
      <c r="DL69" s="147"/>
      <c r="DM69" s="147"/>
      <c r="DN69" s="147"/>
      <c r="DO69" s="146">
        <v>0.3846</v>
      </c>
      <c r="DP69" s="147"/>
      <c r="DQ69" s="147"/>
      <c r="DR69" s="147"/>
      <c r="DS69" s="147"/>
      <c r="DT69" s="146"/>
      <c r="DU69" s="147"/>
      <c r="DV69" s="147"/>
      <c r="DW69" s="147"/>
      <c r="DX69" s="147"/>
      <c r="DY69" s="146"/>
      <c r="DZ69" s="147"/>
      <c r="EA69" s="147"/>
      <c r="EB69" s="147"/>
      <c r="EC69" s="147"/>
      <c r="ED69" s="146"/>
      <c r="EE69" s="147"/>
      <c r="EF69" s="147"/>
      <c r="EG69" s="147"/>
      <c r="EH69" s="147"/>
      <c r="EI69" s="146"/>
      <c r="EJ69" s="147"/>
      <c r="EK69" s="147"/>
      <c r="EL69" s="147"/>
      <c r="EM69" s="147"/>
      <c r="EN69" s="146"/>
      <c r="EO69" s="147"/>
      <c r="EP69" s="147"/>
      <c r="EQ69" s="147"/>
      <c r="ER69" s="147"/>
      <c r="ES69" s="146"/>
      <c r="ET69" s="147"/>
      <c r="EU69" s="147"/>
      <c r="EV69" s="147"/>
      <c r="EW69" s="147"/>
      <c r="EX69" s="146"/>
      <c r="EY69" s="147"/>
      <c r="EZ69" s="147"/>
      <c r="FA69" s="147"/>
      <c r="FB69" s="147"/>
      <c r="FC69" s="146"/>
      <c r="FD69" s="147"/>
      <c r="FE69" s="147"/>
      <c r="FF69" s="147"/>
      <c r="FG69" s="147"/>
      <c r="FH69" s="146"/>
      <c r="FI69" s="147"/>
      <c r="FJ69" s="147"/>
      <c r="FK69" s="147"/>
      <c r="FL69" s="147"/>
      <c r="FM69" s="146"/>
      <c r="FN69" s="147"/>
      <c r="FO69" s="147"/>
      <c r="FP69" s="147"/>
      <c r="FQ69" s="147"/>
      <c r="FR69" s="146"/>
      <c r="FS69" s="147"/>
      <c r="FT69" s="147"/>
      <c r="FU69" s="147"/>
      <c r="FV69" s="147"/>
      <c r="FW69" s="146"/>
      <c r="FX69" s="147"/>
      <c r="FY69" s="147"/>
      <c r="FZ69" s="147"/>
      <c r="GA69" s="147"/>
      <c r="GB69" s="146"/>
      <c r="GC69" s="147"/>
      <c r="GD69" s="147"/>
      <c r="GE69" s="147"/>
      <c r="GF69" s="147"/>
      <c r="GG69" s="146"/>
      <c r="GH69" s="147"/>
      <c r="GI69" s="147"/>
      <c r="GJ69" s="147"/>
      <c r="GK69" s="147"/>
      <c r="GL69" s="146"/>
      <c r="GM69" s="147"/>
      <c r="GN69" s="147"/>
      <c r="GO69" s="147"/>
      <c r="GP69" s="147"/>
      <c r="GQ69" s="146"/>
      <c r="GR69" s="147"/>
      <c r="GS69" s="147"/>
      <c r="GT69" s="147"/>
      <c r="GU69" s="147"/>
      <c r="GV69" s="146"/>
      <c r="GW69" s="147"/>
      <c r="GX69" s="147"/>
      <c r="GY69" s="147"/>
      <c r="GZ69" s="147"/>
      <c r="HA69" s="146"/>
      <c r="HB69" s="147"/>
      <c r="HC69" s="147"/>
      <c r="HD69" s="147"/>
      <c r="HE69" s="147"/>
      <c r="HF69" s="146"/>
      <c r="HG69" s="147"/>
      <c r="HH69" s="147"/>
      <c r="HI69" s="147"/>
      <c r="HJ69" s="147"/>
      <c r="HK69" s="146"/>
      <c r="HL69" s="147"/>
      <c r="HM69" s="147"/>
      <c r="HN69" s="147"/>
      <c r="HO69" s="147"/>
      <c r="HP69" s="21" t="str">
        <f>IF(Planilha!I2284&lt;&gt;HP68,"VERIFIQUE","")</f>
        <v/>
      </c>
    </row>
    <row r="70" spans="1:224" ht="9" x14ac:dyDescent="0.15">
      <c r="A70" s="175" t="str">
        <f>Planilha!C2286</f>
        <v>18</v>
      </c>
      <c r="B70" s="156"/>
      <c r="C70" s="188"/>
      <c r="D70" s="16"/>
      <c r="E70" s="17"/>
      <c r="F70" s="17"/>
      <c r="G70" s="17"/>
      <c r="H70" s="17"/>
      <c r="I70" s="16"/>
      <c r="J70" s="17"/>
      <c r="K70" s="18"/>
      <c r="L70" s="18"/>
      <c r="M70" s="18"/>
      <c r="N70" s="16"/>
      <c r="O70" s="17"/>
      <c r="P70" s="19"/>
      <c r="Q70" s="19"/>
      <c r="R70" s="19"/>
      <c r="S70" s="16"/>
      <c r="T70" s="17"/>
      <c r="U70" s="19"/>
      <c r="V70" s="19"/>
      <c r="W70" s="19"/>
      <c r="X70" s="16"/>
      <c r="Y70" s="17"/>
      <c r="Z70" s="19"/>
      <c r="AA70" s="19"/>
      <c r="AB70" s="19"/>
      <c r="AC70" s="16"/>
      <c r="AD70" s="17"/>
      <c r="AE70" s="19"/>
      <c r="AF70" s="19"/>
      <c r="AG70" s="19"/>
      <c r="AH70" s="16"/>
      <c r="AI70" s="17"/>
      <c r="AJ70" s="19"/>
      <c r="AK70" s="19"/>
      <c r="AL70" s="19"/>
      <c r="AM70" s="16"/>
      <c r="AN70" s="17"/>
      <c r="AO70" s="19"/>
      <c r="AP70" s="19"/>
      <c r="AQ70" s="19"/>
      <c r="AR70" s="16"/>
      <c r="AS70" s="17"/>
      <c r="AT70" s="19"/>
      <c r="AU70" s="19"/>
      <c r="AV70" s="19"/>
      <c r="AW70" s="16"/>
      <c r="AX70" s="17"/>
      <c r="AY70" s="19"/>
      <c r="AZ70" s="19"/>
      <c r="BA70" s="19"/>
      <c r="BB70" s="16"/>
      <c r="BC70" s="17"/>
      <c r="BD70" s="19"/>
      <c r="BE70" s="19"/>
      <c r="BF70" s="19"/>
      <c r="BG70" s="16"/>
      <c r="BH70" s="17"/>
      <c r="BI70" s="19"/>
      <c r="BJ70" s="19"/>
      <c r="BK70" s="19"/>
      <c r="BL70" s="16"/>
      <c r="BM70" s="17"/>
      <c r="BN70" s="19"/>
      <c r="BO70" s="19"/>
      <c r="BP70" s="19"/>
      <c r="BQ70" s="16"/>
      <c r="BR70" s="17"/>
      <c r="BS70" s="19"/>
      <c r="BT70" s="19"/>
      <c r="BU70" s="19"/>
      <c r="BV70" s="16"/>
      <c r="BW70" s="17"/>
      <c r="BX70" s="19"/>
      <c r="BY70" s="19"/>
      <c r="BZ70" s="19"/>
      <c r="CA70" s="16"/>
      <c r="CB70" s="17"/>
      <c r="CC70" s="19"/>
      <c r="CD70" s="19"/>
      <c r="CE70" s="19"/>
      <c r="CF70" s="16"/>
      <c r="CG70" s="17"/>
      <c r="CH70" s="19"/>
      <c r="CI70" s="19"/>
      <c r="CJ70" s="19"/>
      <c r="CK70" s="16"/>
      <c r="CL70" s="17"/>
      <c r="CM70" s="19"/>
      <c r="CN70" s="19"/>
      <c r="CO70" s="19"/>
      <c r="CP70" s="16"/>
      <c r="CQ70" s="17"/>
      <c r="CR70" s="19"/>
      <c r="CS70" s="19"/>
      <c r="CT70" s="19"/>
      <c r="CU70" s="16"/>
      <c r="CV70" s="17"/>
      <c r="CW70" s="19"/>
      <c r="CX70" s="19"/>
      <c r="CY70" s="19"/>
      <c r="CZ70" s="16"/>
      <c r="DA70" s="604"/>
      <c r="DB70" s="605"/>
      <c r="DC70" s="605"/>
      <c r="DD70" s="605"/>
      <c r="DE70" s="603"/>
      <c r="DF70" s="604"/>
      <c r="DG70" s="602"/>
      <c r="DH70" s="602"/>
      <c r="DI70" s="602"/>
      <c r="DJ70" s="599"/>
      <c r="DK70" s="600"/>
      <c r="DL70" s="602"/>
      <c r="DM70" s="19"/>
      <c r="DN70" s="19"/>
      <c r="DO70" s="16"/>
      <c r="DP70" s="17"/>
      <c r="DQ70" s="19"/>
      <c r="DR70" s="19"/>
      <c r="DS70" s="19"/>
      <c r="DT70" s="16"/>
      <c r="DU70" s="17"/>
      <c r="DV70" s="17"/>
      <c r="DW70" s="17"/>
      <c r="DX70" s="17"/>
      <c r="DY70" s="16"/>
      <c r="DZ70" s="17"/>
      <c r="EA70" s="18"/>
      <c r="EB70" s="18"/>
      <c r="EC70" s="18"/>
      <c r="ED70" s="16"/>
      <c r="EE70" s="17"/>
      <c r="EF70" s="19"/>
      <c r="EG70" s="19"/>
      <c r="EH70" s="19"/>
      <c r="EI70" s="16"/>
      <c r="EJ70" s="17"/>
      <c r="EK70" s="19"/>
      <c r="EL70" s="19"/>
      <c r="EM70" s="19"/>
      <c r="EN70" s="16"/>
      <c r="EO70" s="17"/>
      <c r="EP70" s="19"/>
      <c r="EQ70" s="19"/>
      <c r="ER70" s="19"/>
      <c r="ES70" s="16"/>
      <c r="ET70" s="17"/>
      <c r="EU70" s="19"/>
      <c r="EV70" s="19"/>
      <c r="EW70" s="19"/>
      <c r="EX70" s="16"/>
      <c r="EY70" s="17"/>
      <c r="EZ70" s="19"/>
      <c r="FA70" s="19"/>
      <c r="FB70" s="19"/>
      <c r="FC70" s="16"/>
      <c r="FD70" s="17"/>
      <c r="FE70" s="19"/>
      <c r="FF70" s="19"/>
      <c r="FG70" s="19"/>
      <c r="FH70" s="16"/>
      <c r="FI70" s="17"/>
      <c r="FJ70" s="19"/>
      <c r="FK70" s="19"/>
      <c r="FL70" s="19"/>
      <c r="FM70" s="16"/>
      <c r="FN70" s="17"/>
      <c r="FO70" s="19"/>
      <c r="FP70" s="19"/>
      <c r="FQ70" s="19"/>
      <c r="FR70" s="16"/>
      <c r="FS70" s="17"/>
      <c r="FT70" s="19"/>
      <c r="FU70" s="19"/>
      <c r="FV70" s="19"/>
      <c r="FW70" s="16"/>
      <c r="FX70" s="17"/>
      <c r="FY70" s="19"/>
      <c r="FZ70" s="19"/>
      <c r="GA70" s="19"/>
      <c r="GB70" s="16"/>
      <c r="GC70" s="17"/>
      <c r="GD70" s="19"/>
      <c r="GE70" s="19"/>
      <c r="GF70" s="19"/>
      <c r="GG70" s="16"/>
      <c r="GH70" s="17"/>
      <c r="GI70" s="19"/>
      <c r="GJ70" s="19"/>
      <c r="GK70" s="19"/>
      <c r="GL70" s="16"/>
      <c r="GM70" s="17"/>
      <c r="GN70" s="19"/>
      <c r="GO70" s="19"/>
      <c r="GP70" s="19"/>
      <c r="GQ70" s="16"/>
      <c r="GR70" s="17"/>
      <c r="GS70" s="19"/>
      <c r="GT70" s="19"/>
      <c r="GU70" s="19"/>
      <c r="GV70" s="16"/>
      <c r="GW70" s="17"/>
      <c r="GX70" s="19"/>
      <c r="GY70" s="19"/>
      <c r="GZ70" s="19"/>
      <c r="HA70" s="16"/>
      <c r="HB70" s="17"/>
      <c r="HC70" s="19"/>
      <c r="HD70" s="19"/>
      <c r="HE70" s="19"/>
      <c r="HF70" s="16"/>
      <c r="HG70" s="17"/>
      <c r="HH70" s="19"/>
      <c r="HI70" s="19"/>
      <c r="HJ70" s="19"/>
      <c r="HK70" s="16"/>
      <c r="HL70" s="17"/>
      <c r="HM70" s="19"/>
      <c r="HN70" s="19"/>
      <c r="HO70" s="19"/>
      <c r="HP70" s="187"/>
    </row>
    <row r="71" spans="1:224" ht="9" x14ac:dyDescent="0.15">
      <c r="A71" s="175"/>
      <c r="B71" s="156" t="str">
        <f>LEFT(Planilha!D2286,20)</f>
        <v>INSTALAÇÃO DO SISTEM</v>
      </c>
      <c r="C71" s="188"/>
      <c r="D71" s="7"/>
      <c r="E71" s="6">
        <f>Planilha!$I$2291*Cronograma!D72</f>
        <v>0</v>
      </c>
      <c r="F71" s="6"/>
      <c r="G71" s="6"/>
      <c r="H71" s="6"/>
      <c r="I71" s="7"/>
      <c r="J71" s="6">
        <f>Planilha!$I$2291*Cronograma!I72</f>
        <v>0</v>
      </c>
      <c r="K71" s="6"/>
      <c r="L71" s="6"/>
      <c r="M71" s="6"/>
      <c r="N71" s="7"/>
      <c r="O71" s="6">
        <f>Planilha!$I$2291*Cronograma!N72</f>
        <v>0</v>
      </c>
      <c r="P71" s="6"/>
      <c r="Q71" s="6"/>
      <c r="R71" s="6"/>
      <c r="S71" s="7"/>
      <c r="T71" s="6">
        <f>Planilha!$I$2291*Cronograma!S72</f>
        <v>0</v>
      </c>
      <c r="U71" s="6"/>
      <c r="V71" s="6"/>
      <c r="W71" s="6"/>
      <c r="X71" s="7"/>
      <c r="Y71" s="6">
        <f>Planilha!$I$2291*Cronograma!X72</f>
        <v>0</v>
      </c>
      <c r="Z71" s="6"/>
      <c r="AA71" s="6"/>
      <c r="AB71" s="6"/>
      <c r="AC71" s="7"/>
      <c r="AD71" s="6">
        <f>Planilha!$I$2291*Cronograma!AC72</f>
        <v>0</v>
      </c>
      <c r="AE71" s="6"/>
      <c r="AF71" s="6"/>
      <c r="AG71" s="6"/>
      <c r="AH71" s="7"/>
      <c r="AI71" s="6">
        <f>Planilha!$I$2291*Cronograma!AH72</f>
        <v>0</v>
      </c>
      <c r="AJ71" s="6"/>
      <c r="AK71" s="6"/>
      <c r="AL71" s="6"/>
      <c r="AM71" s="7"/>
      <c r="AN71" s="6">
        <f>Planilha!$I$2291*Cronograma!AM72</f>
        <v>0</v>
      </c>
      <c r="AO71" s="6"/>
      <c r="AP71" s="6"/>
      <c r="AQ71" s="6"/>
      <c r="AR71" s="7"/>
      <c r="AS71" s="6">
        <f>Planilha!$I$2291*Cronograma!AR72</f>
        <v>0</v>
      </c>
      <c r="AT71" s="6"/>
      <c r="AU71" s="6"/>
      <c r="AV71" s="6"/>
      <c r="AW71" s="7"/>
      <c r="AX71" s="6">
        <f>Planilha!$I$2291*Cronograma!AW72</f>
        <v>0</v>
      </c>
      <c r="AY71" s="6"/>
      <c r="AZ71" s="6"/>
      <c r="BA71" s="6"/>
      <c r="BB71" s="7"/>
      <c r="BC71" s="6">
        <f>Planilha!$I$2291*Cronograma!BB72</f>
        <v>0</v>
      </c>
      <c r="BD71" s="6"/>
      <c r="BE71" s="6"/>
      <c r="BF71" s="6"/>
      <c r="BG71" s="7"/>
      <c r="BH71" s="6">
        <f>Planilha!$I$2291*Cronograma!BG72</f>
        <v>0</v>
      </c>
      <c r="BI71" s="6"/>
      <c r="BJ71" s="6"/>
      <c r="BK71" s="6"/>
      <c r="BL71" s="7"/>
      <c r="BM71" s="6">
        <f>Planilha!$I$2291*Cronograma!BL72</f>
        <v>0</v>
      </c>
      <c r="BN71" s="6"/>
      <c r="BO71" s="6"/>
      <c r="BP71" s="6"/>
      <c r="BQ71" s="7"/>
      <c r="BR71" s="6">
        <f>Planilha!$I$2291*Cronograma!BQ72</f>
        <v>0</v>
      </c>
      <c r="BS71" s="6"/>
      <c r="BT71" s="6"/>
      <c r="BU71" s="6"/>
      <c r="BV71" s="7"/>
      <c r="BW71" s="6">
        <f>Planilha!$I$2291*Cronograma!BV72</f>
        <v>0</v>
      </c>
      <c r="BX71" s="6"/>
      <c r="BY71" s="6"/>
      <c r="BZ71" s="6"/>
      <c r="CA71" s="7"/>
      <c r="CB71" s="6">
        <f>Planilha!$I$2291*Cronograma!CA72</f>
        <v>0</v>
      </c>
      <c r="CC71" s="6"/>
      <c r="CD71" s="6"/>
      <c r="CE71" s="6"/>
      <c r="CF71" s="7"/>
      <c r="CG71" s="6">
        <f>Planilha!$I$2291*Cronograma!CF72</f>
        <v>0</v>
      </c>
      <c r="CH71" s="6"/>
      <c r="CI71" s="6"/>
      <c r="CJ71" s="6"/>
      <c r="CK71" s="7"/>
      <c r="CL71" s="6">
        <f>Planilha!$I$2291*Cronograma!CK72</f>
        <v>0</v>
      </c>
      <c r="CM71" s="6"/>
      <c r="CN71" s="6"/>
      <c r="CO71" s="6"/>
      <c r="CP71" s="7"/>
      <c r="CQ71" s="6">
        <f>Planilha!$I$2291*Cronograma!CP72</f>
        <v>0</v>
      </c>
      <c r="CR71" s="6"/>
      <c r="CS71" s="6"/>
      <c r="CT71" s="6"/>
      <c r="CU71" s="7"/>
      <c r="CV71" s="6">
        <f>Planilha!$I$2291*Cronograma!CU72</f>
        <v>0</v>
      </c>
      <c r="CW71" s="6"/>
      <c r="CX71" s="6"/>
      <c r="CY71" s="6"/>
      <c r="CZ71" s="7"/>
      <c r="DA71" s="6">
        <f>Planilha!$I$2291*Cronograma!CZ72</f>
        <v>0</v>
      </c>
      <c r="DB71" s="6"/>
      <c r="DC71" s="6"/>
      <c r="DD71" s="6"/>
      <c r="DE71" s="7"/>
      <c r="DF71" s="6">
        <f>Planilha!$I$2291*Cronograma!DE72</f>
        <v>57964.2</v>
      </c>
      <c r="DG71" s="6"/>
      <c r="DH71" s="6"/>
      <c r="DI71" s="6"/>
      <c r="DJ71" s="7"/>
      <c r="DK71" s="6">
        <f>Planilha!$I$2291*Cronograma!DJ72</f>
        <v>38642.800000000003</v>
      </c>
      <c r="DL71" s="6"/>
      <c r="DM71" s="6"/>
      <c r="DN71" s="6"/>
      <c r="DO71" s="7"/>
      <c r="DP71" s="6">
        <f>Planilha!$I$2291*Cronograma!DO72</f>
        <v>0</v>
      </c>
      <c r="DQ71" s="6"/>
      <c r="DR71" s="6"/>
      <c r="DS71" s="6"/>
      <c r="DT71" s="7"/>
      <c r="DU71" s="6">
        <f>Planilha!$I$2291*Cronograma!DT72</f>
        <v>0</v>
      </c>
      <c r="DV71" s="6"/>
      <c r="DW71" s="6"/>
      <c r="DX71" s="6"/>
      <c r="DY71" s="7"/>
      <c r="DZ71" s="6">
        <f>Planilha!$I$2291*Cronograma!DY72</f>
        <v>0</v>
      </c>
      <c r="EA71" s="6"/>
      <c r="EB71" s="6"/>
      <c r="EC71" s="6"/>
      <c r="ED71" s="7"/>
      <c r="EE71" s="6">
        <f>Planilha!$I$2291*Cronograma!ED72</f>
        <v>0</v>
      </c>
      <c r="EF71" s="6"/>
      <c r="EG71" s="6"/>
      <c r="EH71" s="6"/>
      <c r="EI71" s="7"/>
      <c r="EJ71" s="6">
        <f>Planilha!$I$2291*Cronograma!EI72</f>
        <v>0</v>
      </c>
      <c r="EK71" s="6"/>
      <c r="EL71" s="6"/>
      <c r="EM71" s="6"/>
      <c r="EN71" s="7"/>
      <c r="EO71" s="6">
        <f>Planilha!$I$2291*Cronograma!EN72</f>
        <v>0</v>
      </c>
      <c r="EP71" s="6"/>
      <c r="EQ71" s="6"/>
      <c r="ER71" s="6"/>
      <c r="ES71" s="7"/>
      <c r="ET71" s="6">
        <f>Planilha!$I$2291*Cronograma!ES72</f>
        <v>0</v>
      </c>
      <c r="EU71" s="6"/>
      <c r="EV71" s="6"/>
      <c r="EW71" s="6"/>
      <c r="EX71" s="7"/>
      <c r="EY71" s="6">
        <f>Planilha!$I$2291*Cronograma!EX72</f>
        <v>0</v>
      </c>
      <c r="EZ71" s="6"/>
      <c r="FA71" s="6"/>
      <c r="FB71" s="6"/>
      <c r="FC71" s="7"/>
      <c r="FD71" s="6">
        <f>Planilha!$I$2291*Cronograma!FC72</f>
        <v>0</v>
      </c>
      <c r="FE71" s="6"/>
      <c r="FF71" s="6"/>
      <c r="FG71" s="6"/>
      <c r="FH71" s="7"/>
      <c r="FI71" s="6">
        <f>Planilha!$I$2291*Cronograma!FH72</f>
        <v>0</v>
      </c>
      <c r="FJ71" s="6"/>
      <c r="FK71" s="6"/>
      <c r="FL71" s="6"/>
      <c r="FM71" s="7"/>
      <c r="FN71" s="6">
        <f>Planilha!$I$2291*Cronograma!FM72</f>
        <v>0</v>
      </c>
      <c r="FO71" s="6"/>
      <c r="FP71" s="6"/>
      <c r="FQ71" s="6"/>
      <c r="FR71" s="7"/>
      <c r="FS71" s="6">
        <f>Planilha!$I$2291*Cronograma!FR72</f>
        <v>0</v>
      </c>
      <c r="FT71" s="6"/>
      <c r="FU71" s="6"/>
      <c r="FV71" s="6"/>
      <c r="FW71" s="7"/>
      <c r="FX71" s="6">
        <f>Planilha!$I$2291*Cronograma!FW72</f>
        <v>0</v>
      </c>
      <c r="FY71" s="6"/>
      <c r="FZ71" s="6"/>
      <c r="GA71" s="6"/>
      <c r="GB71" s="7"/>
      <c r="GC71" s="6">
        <f>Planilha!$I$2291*Cronograma!GB72</f>
        <v>0</v>
      </c>
      <c r="GD71" s="6"/>
      <c r="GE71" s="6"/>
      <c r="GF71" s="6"/>
      <c r="GG71" s="7"/>
      <c r="GH71" s="6">
        <f>Planilha!$I$2291*Cronograma!GG72</f>
        <v>0</v>
      </c>
      <c r="GI71" s="6"/>
      <c r="GJ71" s="6"/>
      <c r="GK71" s="6"/>
      <c r="GL71" s="7"/>
      <c r="GM71" s="6">
        <f>Planilha!$I$2291*Cronograma!GL72</f>
        <v>0</v>
      </c>
      <c r="GN71" s="6"/>
      <c r="GO71" s="6"/>
      <c r="GP71" s="6"/>
      <c r="GQ71" s="7"/>
      <c r="GR71" s="6">
        <f>Planilha!$I$2291*Cronograma!GQ72</f>
        <v>0</v>
      </c>
      <c r="GS71" s="6"/>
      <c r="GT71" s="6"/>
      <c r="GU71" s="6"/>
      <c r="GV71" s="7"/>
      <c r="GW71" s="6">
        <f>Planilha!$I$2291*Cronograma!GV72</f>
        <v>0</v>
      </c>
      <c r="GX71" s="6"/>
      <c r="GY71" s="6"/>
      <c r="GZ71" s="6"/>
      <c r="HA71" s="7"/>
      <c r="HB71" s="6">
        <f>Planilha!$I$2291*Cronograma!HA72</f>
        <v>0</v>
      </c>
      <c r="HC71" s="6"/>
      <c r="HD71" s="6"/>
      <c r="HE71" s="6"/>
      <c r="HF71" s="7"/>
      <c r="HG71" s="6">
        <f>Planilha!$I$2291*Cronograma!HF72</f>
        <v>0</v>
      </c>
      <c r="HH71" s="6"/>
      <c r="HI71" s="6"/>
      <c r="HJ71" s="6"/>
      <c r="HK71" s="7"/>
      <c r="HL71" s="6">
        <f>Planilha!$I$2291*Cronograma!HK72</f>
        <v>0</v>
      </c>
      <c r="HM71" s="6"/>
      <c r="HN71" s="6"/>
      <c r="HO71" s="6"/>
      <c r="HP71" s="178">
        <f>SUM(D71:HO71)</f>
        <v>96607</v>
      </c>
    </row>
    <row r="72" spans="1:224" ht="9" x14ac:dyDescent="0.15">
      <c r="A72" s="179"/>
      <c r="B72" s="183" t="str">
        <f>RIGHT(Planilha!D2286,8)</f>
        <v>A QUEDAS</v>
      </c>
      <c r="C72" s="185"/>
      <c r="D72" s="146"/>
      <c r="E72" s="147"/>
      <c r="F72" s="147"/>
      <c r="G72" s="147"/>
      <c r="H72" s="147"/>
      <c r="I72" s="146"/>
      <c r="J72" s="147"/>
      <c r="K72" s="147"/>
      <c r="L72" s="147"/>
      <c r="M72" s="147"/>
      <c r="N72" s="146"/>
      <c r="O72" s="147"/>
      <c r="P72" s="147"/>
      <c r="Q72" s="147"/>
      <c r="R72" s="147"/>
      <c r="S72" s="146"/>
      <c r="T72" s="147"/>
      <c r="U72" s="147"/>
      <c r="V72" s="147"/>
      <c r="W72" s="147"/>
      <c r="X72" s="146"/>
      <c r="Y72" s="147"/>
      <c r="Z72" s="147"/>
      <c r="AA72" s="147"/>
      <c r="AB72" s="147"/>
      <c r="AC72" s="146"/>
      <c r="AD72" s="147"/>
      <c r="AE72" s="147"/>
      <c r="AF72" s="147"/>
      <c r="AG72" s="147"/>
      <c r="AH72" s="146"/>
      <c r="AI72" s="147"/>
      <c r="AJ72" s="147"/>
      <c r="AK72" s="147"/>
      <c r="AL72" s="147"/>
      <c r="AM72" s="146"/>
      <c r="AN72" s="147"/>
      <c r="AO72" s="147"/>
      <c r="AP72" s="147"/>
      <c r="AQ72" s="147"/>
      <c r="AR72" s="146"/>
      <c r="AS72" s="147"/>
      <c r="AT72" s="147"/>
      <c r="AU72" s="147"/>
      <c r="AV72" s="147"/>
      <c r="AW72" s="146"/>
      <c r="AX72" s="147"/>
      <c r="AY72" s="147"/>
      <c r="AZ72" s="147"/>
      <c r="BA72" s="147"/>
      <c r="BB72" s="146"/>
      <c r="BC72" s="147"/>
      <c r="BD72" s="147"/>
      <c r="BE72" s="147"/>
      <c r="BF72" s="147"/>
      <c r="BG72" s="146"/>
      <c r="BH72" s="147"/>
      <c r="BI72" s="147"/>
      <c r="BJ72" s="147"/>
      <c r="BK72" s="147"/>
      <c r="BL72" s="146"/>
      <c r="BM72" s="147"/>
      <c r="BN72" s="147"/>
      <c r="BO72" s="147"/>
      <c r="BP72" s="147"/>
      <c r="BQ72" s="146"/>
      <c r="BR72" s="147"/>
      <c r="BS72" s="147"/>
      <c r="BT72" s="147"/>
      <c r="BU72" s="147"/>
      <c r="BV72" s="146"/>
      <c r="BW72" s="147"/>
      <c r="BX72" s="147"/>
      <c r="BY72" s="147"/>
      <c r="BZ72" s="147"/>
      <c r="CA72" s="146"/>
      <c r="CB72" s="147"/>
      <c r="CC72" s="147"/>
      <c r="CD72" s="147"/>
      <c r="CE72" s="147"/>
      <c r="CF72" s="146"/>
      <c r="CG72" s="147"/>
      <c r="CH72" s="147"/>
      <c r="CI72" s="147"/>
      <c r="CJ72" s="147"/>
      <c r="CK72" s="146"/>
      <c r="CL72" s="147"/>
      <c r="CM72" s="147"/>
      <c r="CN72" s="147"/>
      <c r="CO72" s="147"/>
      <c r="CP72" s="146"/>
      <c r="CQ72" s="147"/>
      <c r="CR72" s="147"/>
      <c r="CS72" s="147"/>
      <c r="CT72" s="147"/>
      <c r="CU72" s="146"/>
      <c r="CV72" s="147"/>
      <c r="CW72" s="147"/>
      <c r="CX72" s="147"/>
      <c r="CY72" s="147"/>
      <c r="CZ72" s="146"/>
      <c r="DA72" s="147"/>
      <c r="DB72" s="147"/>
      <c r="DC72" s="147"/>
      <c r="DD72" s="147"/>
      <c r="DE72" s="146">
        <v>0.6</v>
      </c>
      <c r="DF72" s="147"/>
      <c r="DG72" s="147"/>
      <c r="DH72" s="147"/>
      <c r="DI72" s="147"/>
      <c r="DJ72" s="146">
        <v>0.4</v>
      </c>
      <c r="DK72" s="147"/>
      <c r="DL72" s="147"/>
      <c r="DM72" s="147"/>
      <c r="DN72" s="147"/>
      <c r="DO72" s="146"/>
      <c r="DP72" s="147"/>
      <c r="DQ72" s="147"/>
      <c r="DR72" s="147"/>
      <c r="DS72" s="147"/>
      <c r="DT72" s="146"/>
      <c r="DU72" s="147"/>
      <c r="DV72" s="147"/>
      <c r="DW72" s="147"/>
      <c r="DX72" s="147"/>
      <c r="DY72" s="146"/>
      <c r="DZ72" s="147"/>
      <c r="EA72" s="147"/>
      <c r="EB72" s="147"/>
      <c r="EC72" s="147"/>
      <c r="ED72" s="146"/>
      <c r="EE72" s="147"/>
      <c r="EF72" s="147"/>
      <c r="EG72" s="147"/>
      <c r="EH72" s="147"/>
      <c r="EI72" s="146"/>
      <c r="EJ72" s="147"/>
      <c r="EK72" s="147"/>
      <c r="EL72" s="147"/>
      <c r="EM72" s="147"/>
      <c r="EN72" s="146"/>
      <c r="EO72" s="147"/>
      <c r="EP72" s="147"/>
      <c r="EQ72" s="147"/>
      <c r="ER72" s="147"/>
      <c r="ES72" s="146"/>
      <c r="ET72" s="147"/>
      <c r="EU72" s="147"/>
      <c r="EV72" s="147"/>
      <c r="EW72" s="147"/>
      <c r="EX72" s="146"/>
      <c r="EY72" s="147"/>
      <c r="EZ72" s="147"/>
      <c r="FA72" s="147"/>
      <c r="FB72" s="147"/>
      <c r="FC72" s="146"/>
      <c r="FD72" s="147"/>
      <c r="FE72" s="147"/>
      <c r="FF72" s="147"/>
      <c r="FG72" s="147"/>
      <c r="FH72" s="146"/>
      <c r="FI72" s="147"/>
      <c r="FJ72" s="147"/>
      <c r="FK72" s="147"/>
      <c r="FL72" s="147"/>
      <c r="FM72" s="146"/>
      <c r="FN72" s="147"/>
      <c r="FO72" s="147"/>
      <c r="FP72" s="147"/>
      <c r="FQ72" s="147"/>
      <c r="FR72" s="146"/>
      <c r="FS72" s="147"/>
      <c r="FT72" s="147"/>
      <c r="FU72" s="147"/>
      <c r="FV72" s="147"/>
      <c r="FW72" s="146"/>
      <c r="FX72" s="147"/>
      <c r="FY72" s="147"/>
      <c r="FZ72" s="147"/>
      <c r="GA72" s="147"/>
      <c r="GB72" s="146"/>
      <c r="GC72" s="147"/>
      <c r="GD72" s="147"/>
      <c r="GE72" s="147"/>
      <c r="GF72" s="147"/>
      <c r="GG72" s="146"/>
      <c r="GH72" s="147"/>
      <c r="GI72" s="147"/>
      <c r="GJ72" s="147"/>
      <c r="GK72" s="147"/>
      <c r="GL72" s="146"/>
      <c r="GM72" s="147"/>
      <c r="GN72" s="147"/>
      <c r="GO72" s="147"/>
      <c r="GP72" s="147"/>
      <c r="GQ72" s="146"/>
      <c r="GR72" s="147"/>
      <c r="GS72" s="147"/>
      <c r="GT72" s="147"/>
      <c r="GU72" s="147"/>
      <c r="GV72" s="146"/>
      <c r="GW72" s="147"/>
      <c r="GX72" s="147"/>
      <c r="GY72" s="147"/>
      <c r="GZ72" s="147"/>
      <c r="HA72" s="146"/>
      <c r="HB72" s="147"/>
      <c r="HC72" s="147"/>
      <c r="HD72" s="147"/>
      <c r="HE72" s="147"/>
      <c r="HF72" s="146"/>
      <c r="HG72" s="147"/>
      <c r="HH72" s="147"/>
      <c r="HI72" s="147"/>
      <c r="HJ72" s="147"/>
      <c r="HK72" s="146"/>
      <c r="HL72" s="147"/>
      <c r="HM72" s="147"/>
      <c r="HN72" s="147"/>
      <c r="HO72" s="147"/>
      <c r="HP72" s="21" t="str">
        <f>IF(Planilha!I2291&lt;&gt;HP71,"VERIFIQUE","")</f>
        <v/>
      </c>
    </row>
    <row r="73" spans="1:224" ht="9" x14ac:dyDescent="0.15">
      <c r="A73" s="175" t="str">
        <f>Planilha!C2293</f>
        <v>19</v>
      </c>
      <c r="B73" s="156"/>
      <c r="C73" s="188"/>
      <c r="D73" s="16"/>
      <c r="E73" s="17"/>
      <c r="F73" s="17"/>
      <c r="G73" s="17"/>
      <c r="H73" s="17"/>
      <c r="I73" s="16"/>
      <c r="J73" s="17"/>
      <c r="K73" s="18"/>
      <c r="L73" s="18"/>
      <c r="M73" s="18"/>
      <c r="N73" s="16"/>
      <c r="O73" s="17"/>
      <c r="P73" s="19"/>
      <c r="Q73" s="19"/>
      <c r="R73" s="19"/>
      <c r="S73" s="16"/>
      <c r="T73" s="17"/>
      <c r="U73" s="19"/>
      <c r="V73" s="19"/>
      <c r="W73" s="19"/>
      <c r="X73" s="16"/>
      <c r="Y73" s="17"/>
      <c r="Z73" s="19"/>
      <c r="AA73" s="19"/>
      <c r="AB73" s="19"/>
      <c r="AC73" s="16"/>
      <c r="AD73" s="17"/>
      <c r="AE73" s="19"/>
      <c r="AF73" s="19"/>
      <c r="AG73" s="19"/>
      <c r="AH73" s="16"/>
      <c r="AI73" s="17"/>
      <c r="AJ73" s="19"/>
      <c r="AK73" s="19"/>
      <c r="AL73" s="19"/>
      <c r="AM73" s="16"/>
      <c r="AN73" s="17"/>
      <c r="AO73" s="19"/>
      <c r="AP73" s="19"/>
      <c r="AQ73" s="19"/>
      <c r="AR73" s="16"/>
      <c r="AS73" s="17"/>
      <c r="AT73" s="19"/>
      <c r="AU73" s="19"/>
      <c r="AV73" s="19"/>
      <c r="AW73" s="16"/>
      <c r="AX73" s="17"/>
      <c r="AY73" s="19"/>
      <c r="AZ73" s="19"/>
      <c r="BA73" s="19"/>
      <c r="BB73" s="16"/>
      <c r="BC73" s="17"/>
      <c r="BD73" s="19"/>
      <c r="BE73" s="19"/>
      <c r="BF73" s="19"/>
      <c r="BG73" s="16"/>
      <c r="BH73" s="17"/>
      <c r="BI73" s="19"/>
      <c r="BJ73" s="19"/>
      <c r="BK73" s="19"/>
      <c r="BL73" s="16"/>
      <c r="BM73" s="17"/>
      <c r="BN73" s="19"/>
      <c r="BO73" s="19"/>
      <c r="BP73" s="19"/>
      <c r="BQ73" s="16"/>
      <c r="BR73" s="17"/>
      <c r="BS73" s="19"/>
      <c r="BT73" s="19"/>
      <c r="BU73" s="19"/>
      <c r="BV73" s="16"/>
      <c r="BW73" s="17"/>
      <c r="BX73" s="19"/>
      <c r="BY73" s="19"/>
      <c r="BZ73" s="19"/>
      <c r="CA73" s="16"/>
      <c r="CB73" s="17"/>
      <c r="CC73" s="19"/>
      <c r="CD73" s="19"/>
      <c r="CE73" s="19"/>
      <c r="CF73" s="16"/>
      <c r="CG73" s="17"/>
      <c r="CH73" s="19"/>
      <c r="CI73" s="19"/>
      <c r="CJ73" s="19"/>
      <c r="CK73" s="16"/>
      <c r="CL73" s="17"/>
      <c r="CM73" s="19"/>
      <c r="CN73" s="19"/>
      <c r="CO73" s="19"/>
      <c r="CP73" s="16"/>
      <c r="CQ73" s="17"/>
      <c r="CR73" s="19"/>
      <c r="CS73" s="19"/>
      <c r="CT73" s="19"/>
      <c r="CU73" s="16"/>
      <c r="CV73" s="17"/>
      <c r="CW73" s="19"/>
      <c r="CX73" s="19"/>
      <c r="CY73" s="19"/>
      <c r="CZ73" s="16"/>
      <c r="DA73" s="17"/>
      <c r="DB73" s="19"/>
      <c r="DC73" s="19"/>
      <c r="DD73" s="19"/>
      <c r="DE73" s="599"/>
      <c r="DF73" s="600"/>
      <c r="DG73" s="602"/>
      <c r="DH73" s="602"/>
      <c r="DI73" s="602"/>
      <c r="DJ73" s="599"/>
      <c r="DK73" s="600"/>
      <c r="DL73" s="602"/>
      <c r="DM73" s="602"/>
      <c r="DN73" s="602"/>
      <c r="DO73" s="599"/>
      <c r="DP73" s="600"/>
      <c r="DQ73" s="602"/>
      <c r="DR73" s="602"/>
      <c r="DS73" s="602"/>
      <c r="DT73" s="16"/>
      <c r="DU73" s="17"/>
      <c r="DV73" s="17"/>
      <c r="DW73" s="17"/>
      <c r="DX73" s="17"/>
      <c r="DY73" s="16"/>
      <c r="DZ73" s="17"/>
      <c r="EA73" s="18"/>
      <c r="EB73" s="18"/>
      <c r="EC73" s="18"/>
      <c r="ED73" s="16"/>
      <c r="EE73" s="17"/>
      <c r="EF73" s="19"/>
      <c r="EG73" s="19"/>
      <c r="EH73" s="19"/>
      <c r="EI73" s="16"/>
      <c r="EJ73" s="17"/>
      <c r="EK73" s="19"/>
      <c r="EL73" s="19"/>
      <c r="EM73" s="19"/>
      <c r="EN73" s="16"/>
      <c r="EO73" s="17"/>
      <c r="EP73" s="19"/>
      <c r="EQ73" s="19"/>
      <c r="ER73" s="19"/>
      <c r="ES73" s="16"/>
      <c r="ET73" s="17"/>
      <c r="EU73" s="19"/>
      <c r="EV73" s="19"/>
      <c r="EW73" s="19"/>
      <c r="EX73" s="16"/>
      <c r="EY73" s="17"/>
      <c r="EZ73" s="19"/>
      <c r="FA73" s="19"/>
      <c r="FB73" s="19"/>
      <c r="FC73" s="16"/>
      <c r="FD73" s="17"/>
      <c r="FE73" s="19"/>
      <c r="FF73" s="19"/>
      <c r="FG73" s="19"/>
      <c r="FH73" s="16"/>
      <c r="FI73" s="17"/>
      <c r="FJ73" s="19"/>
      <c r="FK73" s="19"/>
      <c r="FL73" s="19"/>
      <c r="FM73" s="16"/>
      <c r="FN73" s="17"/>
      <c r="FO73" s="19"/>
      <c r="FP73" s="19"/>
      <c r="FQ73" s="19"/>
      <c r="FR73" s="16"/>
      <c r="FS73" s="17"/>
      <c r="FT73" s="19"/>
      <c r="FU73" s="19"/>
      <c r="FV73" s="19"/>
      <c r="FW73" s="16"/>
      <c r="FX73" s="17"/>
      <c r="FY73" s="19"/>
      <c r="FZ73" s="19"/>
      <c r="GA73" s="19"/>
      <c r="GB73" s="16"/>
      <c r="GC73" s="17"/>
      <c r="GD73" s="19"/>
      <c r="GE73" s="19"/>
      <c r="GF73" s="19"/>
      <c r="GG73" s="16"/>
      <c r="GH73" s="17"/>
      <c r="GI73" s="19"/>
      <c r="GJ73" s="19"/>
      <c r="GK73" s="19"/>
      <c r="GL73" s="16"/>
      <c r="GM73" s="17"/>
      <c r="GN73" s="19"/>
      <c r="GO73" s="19"/>
      <c r="GP73" s="19"/>
      <c r="GQ73" s="16"/>
      <c r="GR73" s="17"/>
      <c r="GS73" s="19"/>
      <c r="GT73" s="19"/>
      <c r="GU73" s="19"/>
      <c r="GV73" s="16"/>
      <c r="GW73" s="17"/>
      <c r="GX73" s="19"/>
      <c r="GY73" s="19"/>
      <c r="GZ73" s="19"/>
      <c r="HA73" s="16"/>
      <c r="HB73" s="17"/>
      <c r="HC73" s="19"/>
      <c r="HD73" s="19"/>
      <c r="HE73" s="19"/>
      <c r="HF73" s="16"/>
      <c r="HG73" s="17"/>
      <c r="HH73" s="19"/>
      <c r="HI73" s="19"/>
      <c r="HJ73" s="19"/>
      <c r="HK73" s="16"/>
      <c r="HL73" s="17"/>
      <c r="HM73" s="19"/>
      <c r="HN73" s="19"/>
      <c r="HO73" s="19"/>
      <c r="HP73" s="187"/>
    </row>
    <row r="74" spans="1:224" ht="9" x14ac:dyDescent="0.15">
      <c r="A74" s="175"/>
      <c r="B74" s="156" t="str">
        <f>Planilha!D2293</f>
        <v>REFORMA DAS FACHADAS</v>
      </c>
      <c r="C74" s="188"/>
      <c r="D74" s="7"/>
      <c r="E74" s="6">
        <f>Planilha!$I$2414*Cronograma!D75</f>
        <v>0</v>
      </c>
      <c r="F74" s="6"/>
      <c r="G74" s="6"/>
      <c r="H74" s="6"/>
      <c r="I74" s="7"/>
      <c r="J74" s="6">
        <f>Planilha!$I$2414*Cronograma!I75</f>
        <v>0</v>
      </c>
      <c r="K74" s="6"/>
      <c r="L74" s="6"/>
      <c r="M74" s="6"/>
      <c r="N74" s="7"/>
      <c r="O74" s="6">
        <f>Planilha!$I$2414*Cronograma!N75</f>
        <v>0</v>
      </c>
      <c r="P74" s="6"/>
      <c r="Q74" s="6"/>
      <c r="R74" s="6"/>
      <c r="S74" s="7"/>
      <c r="T74" s="6">
        <f>Planilha!$I$2414*Cronograma!S75</f>
        <v>0</v>
      </c>
      <c r="U74" s="6"/>
      <c r="V74" s="6"/>
      <c r="W74" s="6"/>
      <c r="X74" s="7"/>
      <c r="Y74" s="6">
        <f>Planilha!$I$2414*Cronograma!X75</f>
        <v>0</v>
      </c>
      <c r="Z74" s="6"/>
      <c r="AA74" s="6"/>
      <c r="AB74" s="6"/>
      <c r="AC74" s="7"/>
      <c r="AD74" s="6">
        <f>Planilha!$I$2414*Cronograma!AC75</f>
        <v>0</v>
      </c>
      <c r="AE74" s="6"/>
      <c r="AF74" s="6"/>
      <c r="AG74" s="6"/>
      <c r="AH74" s="7"/>
      <c r="AI74" s="6">
        <f>Planilha!$I$2414*Cronograma!AH75</f>
        <v>0</v>
      </c>
      <c r="AJ74" s="6"/>
      <c r="AK74" s="6"/>
      <c r="AL74" s="6"/>
      <c r="AM74" s="7"/>
      <c r="AN74" s="6">
        <f>Planilha!$I$2414*Cronograma!AM75</f>
        <v>0</v>
      </c>
      <c r="AO74" s="6"/>
      <c r="AP74" s="6"/>
      <c r="AQ74" s="6"/>
      <c r="AR74" s="7"/>
      <c r="AS74" s="6">
        <f>Planilha!$I$2414*Cronograma!AR75</f>
        <v>0</v>
      </c>
      <c r="AT74" s="6"/>
      <c r="AU74" s="6"/>
      <c r="AV74" s="6"/>
      <c r="AW74" s="7"/>
      <c r="AX74" s="6">
        <f>Planilha!$I$2414*Cronograma!AW75</f>
        <v>0</v>
      </c>
      <c r="AY74" s="6"/>
      <c r="AZ74" s="6"/>
      <c r="BA74" s="6"/>
      <c r="BB74" s="7"/>
      <c r="BC74" s="6">
        <f>Planilha!$I$2414*Cronograma!BB75</f>
        <v>0</v>
      </c>
      <c r="BD74" s="6"/>
      <c r="BE74" s="6"/>
      <c r="BF74" s="6"/>
      <c r="BG74" s="7"/>
      <c r="BH74" s="6">
        <f>Planilha!$I$2414*Cronograma!BG75</f>
        <v>0</v>
      </c>
      <c r="BI74" s="6"/>
      <c r="BJ74" s="6"/>
      <c r="BK74" s="6"/>
      <c r="BL74" s="7"/>
      <c r="BM74" s="6">
        <f>Planilha!$I$2414*Cronograma!BL75</f>
        <v>0</v>
      </c>
      <c r="BN74" s="6"/>
      <c r="BO74" s="6"/>
      <c r="BP74" s="6"/>
      <c r="BQ74" s="7"/>
      <c r="BR74" s="6">
        <f>Planilha!$I$2414*Cronograma!BQ75</f>
        <v>0</v>
      </c>
      <c r="BS74" s="6"/>
      <c r="BT74" s="6"/>
      <c r="BU74" s="6"/>
      <c r="BV74" s="7"/>
      <c r="BW74" s="6">
        <f>Planilha!$I$2414*Cronograma!BV75</f>
        <v>0</v>
      </c>
      <c r="BX74" s="6"/>
      <c r="BY74" s="6"/>
      <c r="BZ74" s="6"/>
      <c r="CA74" s="7"/>
      <c r="CB74" s="6">
        <f>Planilha!$I$2414*Cronograma!CA75</f>
        <v>0</v>
      </c>
      <c r="CC74" s="6"/>
      <c r="CD74" s="6"/>
      <c r="CE74" s="6"/>
      <c r="CF74" s="7"/>
      <c r="CG74" s="6">
        <f>Planilha!$I$2414*Cronograma!CF75</f>
        <v>0</v>
      </c>
      <c r="CH74" s="6"/>
      <c r="CI74" s="6"/>
      <c r="CJ74" s="6"/>
      <c r="CK74" s="7"/>
      <c r="CL74" s="6">
        <f>Planilha!$I$2414*Cronograma!CK75</f>
        <v>0</v>
      </c>
      <c r="CM74" s="6"/>
      <c r="CN74" s="6"/>
      <c r="CO74" s="6"/>
      <c r="CP74" s="7"/>
      <c r="CQ74" s="6">
        <f>Planilha!$I$2414*Cronograma!CP75</f>
        <v>0</v>
      </c>
      <c r="CR74" s="6"/>
      <c r="CS74" s="6"/>
      <c r="CT74" s="6"/>
      <c r="CU74" s="7"/>
      <c r="CV74" s="6">
        <f>Planilha!$I$2414*Cronograma!CU75</f>
        <v>0</v>
      </c>
      <c r="CW74" s="6"/>
      <c r="CX74" s="6"/>
      <c r="CY74" s="6"/>
      <c r="CZ74" s="7"/>
      <c r="DA74" s="6">
        <f>Planilha!$I$2414*Cronograma!CZ75</f>
        <v>0</v>
      </c>
      <c r="DB74" s="6"/>
      <c r="DC74" s="6"/>
      <c r="DD74" s="6"/>
      <c r="DE74" s="7"/>
      <c r="DF74" s="6">
        <f>Planilha!$I$2414*Cronograma!DE75</f>
        <v>134899.10999999999</v>
      </c>
      <c r="DG74" s="6"/>
      <c r="DH74" s="6"/>
      <c r="DI74" s="6"/>
      <c r="DJ74" s="7"/>
      <c r="DK74" s="6">
        <f>Planilha!$I$2414*Cronograma!DJ75</f>
        <v>216540.87</v>
      </c>
      <c r="DL74" s="6"/>
      <c r="DM74" s="6"/>
      <c r="DN74" s="6"/>
      <c r="DO74" s="7"/>
      <c r="DP74" s="6">
        <f>Planilha!$I$2414*Cronograma!DO75</f>
        <v>136264.68</v>
      </c>
      <c r="DQ74" s="6"/>
      <c r="DR74" s="6"/>
      <c r="DS74" s="6"/>
      <c r="DT74" s="7"/>
      <c r="DU74" s="6">
        <f>Planilha!$I$2414*Cronograma!DT75</f>
        <v>0</v>
      </c>
      <c r="DV74" s="6"/>
      <c r="DW74" s="6"/>
      <c r="DX74" s="6"/>
      <c r="DY74" s="7"/>
      <c r="DZ74" s="6">
        <f>Planilha!$I$2414*Cronograma!DY75</f>
        <v>0</v>
      </c>
      <c r="EA74" s="6"/>
      <c r="EB74" s="6"/>
      <c r="EC74" s="6"/>
      <c r="ED74" s="7"/>
      <c r="EE74" s="6">
        <f>Planilha!$I$2414*Cronograma!ED75</f>
        <v>0</v>
      </c>
      <c r="EF74" s="6"/>
      <c r="EG74" s="6"/>
      <c r="EH74" s="6"/>
      <c r="EI74" s="7"/>
      <c r="EJ74" s="6">
        <f>Planilha!$I$2414*Cronograma!EI75</f>
        <v>0</v>
      </c>
      <c r="EK74" s="6"/>
      <c r="EL74" s="6"/>
      <c r="EM74" s="6"/>
      <c r="EN74" s="7"/>
      <c r="EO74" s="6">
        <f>Planilha!$I$2414*Cronograma!EN75</f>
        <v>0</v>
      </c>
      <c r="EP74" s="6"/>
      <c r="EQ74" s="6"/>
      <c r="ER74" s="6"/>
      <c r="ES74" s="7"/>
      <c r="ET74" s="6">
        <f>Planilha!$I$2414*Cronograma!ES75</f>
        <v>0</v>
      </c>
      <c r="EU74" s="6"/>
      <c r="EV74" s="6"/>
      <c r="EW74" s="6"/>
      <c r="EX74" s="7"/>
      <c r="EY74" s="6">
        <f>Planilha!$I$2414*Cronograma!EX75</f>
        <v>0</v>
      </c>
      <c r="EZ74" s="6"/>
      <c r="FA74" s="6"/>
      <c r="FB74" s="6"/>
      <c r="FC74" s="7"/>
      <c r="FD74" s="6">
        <f>Planilha!$I$2414*Cronograma!FC75</f>
        <v>0</v>
      </c>
      <c r="FE74" s="6"/>
      <c r="FF74" s="6"/>
      <c r="FG74" s="6"/>
      <c r="FH74" s="7"/>
      <c r="FI74" s="6">
        <f>Planilha!$I$2414*Cronograma!FH75</f>
        <v>0</v>
      </c>
      <c r="FJ74" s="6"/>
      <c r="FK74" s="6"/>
      <c r="FL74" s="6"/>
      <c r="FM74" s="7"/>
      <c r="FN74" s="6">
        <f>Planilha!$I$2414*Cronograma!FM75</f>
        <v>0</v>
      </c>
      <c r="FO74" s="6"/>
      <c r="FP74" s="6"/>
      <c r="FQ74" s="6"/>
      <c r="FR74" s="7"/>
      <c r="FS74" s="6">
        <f>Planilha!$I$2414*Cronograma!FR75</f>
        <v>0</v>
      </c>
      <c r="FT74" s="6"/>
      <c r="FU74" s="6"/>
      <c r="FV74" s="6"/>
      <c r="FW74" s="7"/>
      <c r="FX74" s="6">
        <f>Planilha!$I$2414*Cronograma!FW75</f>
        <v>0</v>
      </c>
      <c r="FY74" s="6"/>
      <c r="FZ74" s="6"/>
      <c r="GA74" s="6"/>
      <c r="GB74" s="7"/>
      <c r="GC74" s="6">
        <f>Planilha!$I$2414*Cronograma!GB75</f>
        <v>0</v>
      </c>
      <c r="GD74" s="6"/>
      <c r="GE74" s="6"/>
      <c r="GF74" s="6"/>
      <c r="GG74" s="7"/>
      <c r="GH74" s="6">
        <f>Planilha!$I$2414*Cronograma!GG75</f>
        <v>0</v>
      </c>
      <c r="GI74" s="6"/>
      <c r="GJ74" s="6"/>
      <c r="GK74" s="6"/>
      <c r="GL74" s="7"/>
      <c r="GM74" s="6">
        <f>Planilha!$I$2414*Cronograma!GL75</f>
        <v>0</v>
      </c>
      <c r="GN74" s="6"/>
      <c r="GO74" s="6"/>
      <c r="GP74" s="6"/>
      <c r="GQ74" s="7"/>
      <c r="GR74" s="6">
        <f>Planilha!$I$2414*Cronograma!GQ75</f>
        <v>0</v>
      </c>
      <c r="GS74" s="6"/>
      <c r="GT74" s="6"/>
      <c r="GU74" s="6"/>
      <c r="GV74" s="7"/>
      <c r="GW74" s="6">
        <f>Planilha!$I$2414*Cronograma!GV75</f>
        <v>0</v>
      </c>
      <c r="GX74" s="6"/>
      <c r="GY74" s="6"/>
      <c r="GZ74" s="6"/>
      <c r="HA74" s="7"/>
      <c r="HB74" s="6">
        <f>Planilha!$I$2414*Cronograma!HA75</f>
        <v>0</v>
      </c>
      <c r="HC74" s="6"/>
      <c r="HD74" s="6"/>
      <c r="HE74" s="6"/>
      <c r="HF74" s="7"/>
      <c r="HG74" s="6">
        <f>Planilha!$I$2414*Cronograma!HF75</f>
        <v>0</v>
      </c>
      <c r="HH74" s="6"/>
      <c r="HI74" s="6"/>
      <c r="HJ74" s="6"/>
      <c r="HK74" s="7"/>
      <c r="HL74" s="6">
        <f>Planilha!$I$2414*Cronograma!HK75</f>
        <v>0</v>
      </c>
      <c r="HM74" s="6"/>
      <c r="HN74" s="6"/>
      <c r="HO74" s="6"/>
      <c r="HP74" s="178">
        <f>SUM(D74:HO74)</f>
        <v>487704.66</v>
      </c>
    </row>
    <row r="75" spans="1:224" ht="9" x14ac:dyDescent="0.15">
      <c r="A75" s="179"/>
      <c r="B75" s="183"/>
      <c r="C75" s="185"/>
      <c r="D75" s="146"/>
      <c r="E75" s="147"/>
      <c r="F75" s="147"/>
      <c r="G75" s="147"/>
      <c r="H75" s="147"/>
      <c r="I75" s="146"/>
      <c r="J75" s="147"/>
      <c r="K75" s="147"/>
      <c r="L75" s="147"/>
      <c r="M75" s="147"/>
      <c r="N75" s="146"/>
      <c r="O75" s="147"/>
      <c r="P75" s="147"/>
      <c r="Q75" s="147"/>
      <c r="R75" s="147"/>
      <c r="S75" s="146"/>
      <c r="T75" s="147"/>
      <c r="U75" s="147"/>
      <c r="V75" s="147"/>
      <c r="W75" s="147"/>
      <c r="X75" s="146"/>
      <c r="Y75" s="147"/>
      <c r="Z75" s="147"/>
      <c r="AA75" s="147"/>
      <c r="AB75" s="147"/>
      <c r="AC75" s="146"/>
      <c r="AD75" s="147"/>
      <c r="AE75" s="147"/>
      <c r="AF75" s="147"/>
      <c r="AG75" s="147"/>
      <c r="AH75" s="146"/>
      <c r="AI75" s="147"/>
      <c r="AJ75" s="147"/>
      <c r="AK75" s="147"/>
      <c r="AL75" s="147"/>
      <c r="AM75" s="146"/>
      <c r="AN75" s="147"/>
      <c r="AO75" s="147"/>
      <c r="AP75" s="147"/>
      <c r="AQ75" s="147"/>
      <c r="AR75" s="146"/>
      <c r="AS75" s="147"/>
      <c r="AT75" s="147"/>
      <c r="AU75" s="147"/>
      <c r="AV75" s="147"/>
      <c r="AW75" s="146"/>
      <c r="AX75" s="147"/>
      <c r="AY75" s="147"/>
      <c r="AZ75" s="147"/>
      <c r="BA75" s="147"/>
      <c r="BB75" s="146"/>
      <c r="BC75" s="147"/>
      <c r="BD75" s="147"/>
      <c r="BE75" s="147"/>
      <c r="BF75" s="147"/>
      <c r="BG75" s="146"/>
      <c r="BH75" s="147"/>
      <c r="BI75" s="147"/>
      <c r="BJ75" s="147"/>
      <c r="BK75" s="147"/>
      <c r="BL75" s="146"/>
      <c r="BM75" s="147"/>
      <c r="BN75" s="147"/>
      <c r="BO75" s="147"/>
      <c r="BP75" s="147"/>
      <c r="BQ75" s="146"/>
      <c r="BR75" s="147"/>
      <c r="BS75" s="147"/>
      <c r="BT75" s="147"/>
      <c r="BU75" s="147"/>
      <c r="BV75" s="146"/>
      <c r="BW75" s="147"/>
      <c r="BX75" s="147"/>
      <c r="BY75" s="147"/>
      <c r="BZ75" s="147"/>
      <c r="CA75" s="146"/>
      <c r="CB75" s="147"/>
      <c r="CC75" s="147"/>
      <c r="CD75" s="147"/>
      <c r="CE75" s="147"/>
      <c r="CF75" s="146"/>
      <c r="CG75" s="147"/>
      <c r="CH75" s="147"/>
      <c r="CI75" s="147"/>
      <c r="CJ75" s="147"/>
      <c r="CK75" s="146"/>
      <c r="CL75" s="147"/>
      <c r="CM75" s="147"/>
      <c r="CN75" s="147"/>
      <c r="CO75" s="147"/>
      <c r="CP75" s="146"/>
      <c r="CQ75" s="147"/>
      <c r="CR75" s="147"/>
      <c r="CS75" s="147"/>
      <c r="CT75" s="147"/>
      <c r="CU75" s="146"/>
      <c r="CV75" s="147"/>
      <c r="CW75" s="147"/>
      <c r="CX75" s="147"/>
      <c r="CY75" s="147"/>
      <c r="CZ75" s="146"/>
      <c r="DA75" s="147"/>
      <c r="DB75" s="147"/>
      <c r="DC75" s="147"/>
      <c r="DD75" s="147"/>
      <c r="DE75" s="146">
        <v>0.27660000000000001</v>
      </c>
      <c r="DF75" s="147"/>
      <c r="DG75" s="147"/>
      <c r="DH75" s="147"/>
      <c r="DI75" s="147"/>
      <c r="DJ75" s="146">
        <v>0.44400000000000001</v>
      </c>
      <c r="DK75" s="147"/>
      <c r="DL75" s="147"/>
      <c r="DM75" s="147"/>
      <c r="DN75" s="147"/>
      <c r="DO75" s="146">
        <v>0.27939999999999998</v>
      </c>
      <c r="DP75" s="147"/>
      <c r="DQ75" s="147"/>
      <c r="DR75" s="147"/>
      <c r="DS75" s="147"/>
      <c r="DT75" s="146"/>
      <c r="DU75" s="147"/>
      <c r="DV75" s="147"/>
      <c r="DW75" s="147"/>
      <c r="DX75" s="147"/>
      <c r="DY75" s="146"/>
      <c r="DZ75" s="147"/>
      <c r="EA75" s="147"/>
      <c r="EB75" s="147"/>
      <c r="EC75" s="147"/>
      <c r="ED75" s="146"/>
      <c r="EE75" s="147"/>
      <c r="EF75" s="147"/>
      <c r="EG75" s="147"/>
      <c r="EH75" s="147"/>
      <c r="EI75" s="146"/>
      <c r="EJ75" s="147"/>
      <c r="EK75" s="147"/>
      <c r="EL75" s="147"/>
      <c r="EM75" s="147"/>
      <c r="EN75" s="146"/>
      <c r="EO75" s="147"/>
      <c r="EP75" s="147"/>
      <c r="EQ75" s="147"/>
      <c r="ER75" s="147"/>
      <c r="ES75" s="146"/>
      <c r="ET75" s="147"/>
      <c r="EU75" s="147"/>
      <c r="EV75" s="147"/>
      <c r="EW75" s="147"/>
      <c r="EX75" s="146"/>
      <c r="EY75" s="147"/>
      <c r="EZ75" s="147"/>
      <c r="FA75" s="147"/>
      <c r="FB75" s="147"/>
      <c r="FC75" s="146"/>
      <c r="FD75" s="147"/>
      <c r="FE75" s="147"/>
      <c r="FF75" s="147"/>
      <c r="FG75" s="147"/>
      <c r="FH75" s="146"/>
      <c r="FI75" s="147"/>
      <c r="FJ75" s="147"/>
      <c r="FK75" s="147"/>
      <c r="FL75" s="147"/>
      <c r="FM75" s="146"/>
      <c r="FN75" s="147"/>
      <c r="FO75" s="147"/>
      <c r="FP75" s="147"/>
      <c r="FQ75" s="147"/>
      <c r="FR75" s="146"/>
      <c r="FS75" s="147"/>
      <c r="FT75" s="147"/>
      <c r="FU75" s="147"/>
      <c r="FV75" s="147"/>
      <c r="FW75" s="146"/>
      <c r="FX75" s="147"/>
      <c r="FY75" s="147"/>
      <c r="FZ75" s="147"/>
      <c r="GA75" s="147"/>
      <c r="GB75" s="146"/>
      <c r="GC75" s="147"/>
      <c r="GD75" s="147"/>
      <c r="GE75" s="147"/>
      <c r="GF75" s="147"/>
      <c r="GG75" s="146"/>
      <c r="GH75" s="147"/>
      <c r="GI75" s="147"/>
      <c r="GJ75" s="147"/>
      <c r="GK75" s="147"/>
      <c r="GL75" s="146"/>
      <c r="GM75" s="147"/>
      <c r="GN75" s="147"/>
      <c r="GO75" s="147"/>
      <c r="GP75" s="147"/>
      <c r="GQ75" s="146"/>
      <c r="GR75" s="147"/>
      <c r="GS75" s="147"/>
      <c r="GT75" s="147"/>
      <c r="GU75" s="147"/>
      <c r="GV75" s="146"/>
      <c r="GW75" s="147"/>
      <c r="GX75" s="147"/>
      <c r="GY75" s="147"/>
      <c r="GZ75" s="147"/>
      <c r="HA75" s="146"/>
      <c r="HB75" s="147"/>
      <c r="HC75" s="147"/>
      <c r="HD75" s="147"/>
      <c r="HE75" s="147"/>
      <c r="HF75" s="146"/>
      <c r="HG75" s="147"/>
      <c r="HH75" s="147"/>
      <c r="HI75" s="147"/>
      <c r="HJ75" s="147"/>
      <c r="HK75" s="146"/>
      <c r="HL75" s="147"/>
      <c r="HM75" s="147"/>
      <c r="HN75" s="147"/>
      <c r="HO75" s="147"/>
      <c r="HP75" s="21" t="str">
        <f>IF(Planilha!I2414&lt;&gt;HP74,"VERIFIQUE","")</f>
        <v/>
      </c>
    </row>
    <row r="76" spans="1:224" ht="9" x14ac:dyDescent="0.15">
      <c r="A76" s="155"/>
      <c r="B76" s="156"/>
      <c r="C76" s="189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190"/>
    </row>
    <row r="77" spans="1:224" ht="9" x14ac:dyDescent="0.15">
      <c r="A77" s="191"/>
      <c r="B77" s="192"/>
      <c r="C77" s="180"/>
      <c r="D77" s="11"/>
      <c r="E77" s="12"/>
      <c r="F77" s="12"/>
      <c r="G77" s="12"/>
      <c r="H77" s="12"/>
      <c r="I77" s="11"/>
      <c r="J77" s="12"/>
      <c r="K77" s="12"/>
      <c r="L77" s="12"/>
      <c r="M77" s="12"/>
      <c r="N77" s="11"/>
      <c r="O77" s="12"/>
      <c r="P77" s="12"/>
      <c r="Q77" s="12"/>
      <c r="R77" s="12"/>
      <c r="S77" s="11"/>
      <c r="T77" s="12"/>
      <c r="U77" s="12"/>
      <c r="V77" s="12"/>
      <c r="W77" s="12"/>
      <c r="X77" s="11"/>
      <c r="Y77" s="12"/>
      <c r="Z77" s="12"/>
      <c r="AA77" s="12"/>
      <c r="AB77" s="12"/>
      <c r="AC77" s="11"/>
      <c r="AD77" s="12"/>
      <c r="AE77" s="12"/>
      <c r="AF77" s="12"/>
      <c r="AG77" s="12"/>
      <c r="AH77" s="11"/>
      <c r="AI77" s="12"/>
      <c r="AJ77" s="12"/>
      <c r="AK77" s="12"/>
      <c r="AL77" s="12"/>
      <c r="AM77" s="11"/>
      <c r="AN77" s="12"/>
      <c r="AO77" s="12"/>
      <c r="AP77" s="12"/>
      <c r="AQ77" s="12"/>
      <c r="AR77" s="11"/>
      <c r="AS77" s="12"/>
      <c r="AT77" s="12"/>
      <c r="AU77" s="12"/>
      <c r="AV77" s="12"/>
      <c r="AW77" s="11"/>
      <c r="AX77" s="12"/>
      <c r="AY77" s="12"/>
      <c r="AZ77" s="12"/>
      <c r="BA77" s="12"/>
      <c r="BB77" s="11"/>
      <c r="BC77" s="12"/>
      <c r="BD77" s="12"/>
      <c r="BE77" s="12"/>
      <c r="BF77" s="12"/>
      <c r="BG77" s="11"/>
      <c r="BH77" s="12"/>
      <c r="BI77" s="12"/>
      <c r="BJ77" s="12"/>
      <c r="BK77" s="12"/>
      <c r="BL77" s="11"/>
      <c r="BM77" s="12"/>
      <c r="BN77" s="12"/>
      <c r="BO77" s="12"/>
      <c r="BP77" s="12"/>
      <c r="BQ77" s="11"/>
      <c r="BR77" s="12"/>
      <c r="BS77" s="12"/>
      <c r="BT77" s="12"/>
      <c r="BU77" s="12"/>
      <c r="BV77" s="11"/>
      <c r="BW77" s="12"/>
      <c r="BX77" s="12"/>
      <c r="BY77" s="12"/>
      <c r="BZ77" s="12"/>
      <c r="CA77" s="11"/>
      <c r="CB77" s="12"/>
      <c r="CC77" s="12"/>
      <c r="CD77" s="12"/>
      <c r="CE77" s="12"/>
      <c r="CF77" s="11"/>
      <c r="CG77" s="12"/>
      <c r="CH77" s="12"/>
      <c r="CI77" s="12"/>
      <c r="CJ77" s="12"/>
      <c r="CK77" s="11"/>
      <c r="CL77" s="12"/>
      <c r="CM77" s="12"/>
      <c r="CN77" s="12"/>
      <c r="CO77" s="12"/>
      <c r="CP77" s="11"/>
      <c r="CQ77" s="12"/>
      <c r="CR77" s="12"/>
      <c r="CS77" s="12"/>
      <c r="CT77" s="12"/>
      <c r="CU77" s="11"/>
      <c r="CV77" s="12"/>
      <c r="CW77" s="12"/>
      <c r="CX77" s="12"/>
      <c r="CY77" s="12"/>
      <c r="CZ77" s="11"/>
      <c r="DA77" s="12"/>
      <c r="DB77" s="12"/>
      <c r="DC77" s="12"/>
      <c r="DD77" s="12"/>
      <c r="DE77" s="11"/>
      <c r="DF77" s="12"/>
      <c r="DG77" s="12"/>
      <c r="DH77" s="12"/>
      <c r="DI77" s="12"/>
      <c r="DJ77" s="11"/>
      <c r="DK77" s="12"/>
      <c r="DL77" s="12"/>
      <c r="DM77" s="12"/>
      <c r="DN77" s="12"/>
      <c r="DO77" s="11"/>
      <c r="DP77" s="12"/>
      <c r="DQ77" s="12"/>
      <c r="DR77" s="12"/>
      <c r="DS77" s="12"/>
      <c r="DT77" s="11"/>
      <c r="DU77" s="12"/>
      <c r="DV77" s="12"/>
      <c r="DW77" s="12"/>
      <c r="DX77" s="12"/>
      <c r="DY77" s="11"/>
      <c r="DZ77" s="12"/>
      <c r="EA77" s="12"/>
      <c r="EB77" s="12"/>
      <c r="EC77" s="12"/>
      <c r="ED77" s="11"/>
      <c r="EE77" s="12"/>
      <c r="EF77" s="12"/>
      <c r="EG77" s="12"/>
      <c r="EH77" s="12"/>
      <c r="EI77" s="11"/>
      <c r="EJ77" s="12"/>
      <c r="EK77" s="12"/>
      <c r="EL77" s="12"/>
      <c r="EM77" s="12"/>
      <c r="EN77" s="11"/>
      <c r="EO77" s="12"/>
      <c r="EP77" s="12"/>
      <c r="EQ77" s="12"/>
      <c r="ER77" s="12"/>
      <c r="ES77" s="11"/>
      <c r="ET77" s="12"/>
      <c r="EU77" s="12"/>
      <c r="EV77" s="12"/>
      <c r="EW77" s="12"/>
      <c r="EX77" s="11"/>
      <c r="EY77" s="12"/>
      <c r="EZ77" s="12"/>
      <c r="FA77" s="12"/>
      <c r="FB77" s="12"/>
      <c r="FC77" s="11"/>
      <c r="FD77" s="12"/>
      <c r="FE77" s="12"/>
      <c r="FF77" s="12"/>
      <c r="FG77" s="12"/>
      <c r="FH77" s="11"/>
      <c r="FI77" s="12"/>
      <c r="FJ77" s="12"/>
      <c r="FK77" s="12"/>
      <c r="FL77" s="12"/>
      <c r="FM77" s="11"/>
      <c r="FN77" s="12"/>
      <c r="FO77" s="12"/>
      <c r="FP77" s="12"/>
      <c r="FQ77" s="12"/>
      <c r="FR77" s="11"/>
      <c r="FS77" s="12"/>
      <c r="FT77" s="12"/>
      <c r="FU77" s="12"/>
      <c r="FV77" s="12"/>
      <c r="FW77" s="11"/>
      <c r="FX77" s="12"/>
      <c r="FY77" s="12"/>
      <c r="FZ77" s="12"/>
      <c r="GA77" s="12"/>
      <c r="GB77" s="11"/>
      <c r="GC77" s="12"/>
      <c r="GD77" s="12"/>
      <c r="GE77" s="12"/>
      <c r="GF77" s="12"/>
      <c r="GG77" s="11"/>
      <c r="GH77" s="12"/>
      <c r="GI77" s="12"/>
      <c r="GJ77" s="12"/>
      <c r="GK77" s="12"/>
      <c r="GL77" s="11"/>
      <c r="GM77" s="12"/>
      <c r="GN77" s="12"/>
      <c r="GO77" s="12"/>
      <c r="GP77" s="12"/>
      <c r="GQ77" s="11"/>
      <c r="GR77" s="12"/>
      <c r="GS77" s="12"/>
      <c r="GT77" s="12"/>
      <c r="GU77" s="12"/>
      <c r="GV77" s="11"/>
      <c r="GW77" s="12"/>
      <c r="GX77" s="12"/>
      <c r="GY77" s="12"/>
      <c r="GZ77" s="12"/>
      <c r="HA77" s="11"/>
      <c r="HB77" s="12"/>
      <c r="HC77" s="12"/>
      <c r="HD77" s="12"/>
      <c r="HE77" s="12"/>
      <c r="HF77" s="11"/>
      <c r="HG77" s="12"/>
      <c r="HH77" s="12"/>
      <c r="HI77" s="12"/>
      <c r="HJ77" s="12"/>
      <c r="HK77" s="11"/>
      <c r="HL77" s="12"/>
      <c r="HM77" s="12"/>
      <c r="HN77" s="12"/>
      <c r="HO77" s="12"/>
      <c r="HP77" s="193"/>
    </row>
    <row r="78" spans="1:224" ht="9" x14ac:dyDescent="0.15">
      <c r="A78" s="194" t="s">
        <v>134</v>
      </c>
      <c r="B78" s="156"/>
      <c r="C78" s="158"/>
      <c r="D78" s="13">
        <f>SUM(E19:E75)-D84</f>
        <v>441773.5</v>
      </c>
      <c r="E78" s="14"/>
      <c r="F78" s="14"/>
      <c r="G78" s="14"/>
      <c r="H78" s="14"/>
      <c r="I78" s="13">
        <f>SUM(J19:J75)-I84</f>
        <v>648861.07999999996</v>
      </c>
      <c r="J78" s="14"/>
      <c r="K78" s="14"/>
      <c r="L78" s="14"/>
      <c r="M78" s="14"/>
      <c r="N78" s="13">
        <f>SUM(O19:O75)-N84</f>
        <v>341721.4</v>
      </c>
      <c r="O78" s="14"/>
      <c r="P78" s="14"/>
      <c r="Q78" s="14"/>
      <c r="R78" s="14"/>
      <c r="S78" s="13">
        <f>SUM(T19:T75)-S84</f>
        <v>406520.28</v>
      </c>
      <c r="T78" s="14"/>
      <c r="U78" s="14"/>
      <c r="V78" s="14"/>
      <c r="W78" s="14"/>
      <c r="X78" s="13">
        <f>SUM(Y19:Y75)-X84</f>
        <v>275358.09999999998</v>
      </c>
      <c r="Y78" s="14"/>
      <c r="Z78" s="14"/>
      <c r="AA78" s="14"/>
      <c r="AB78" s="14"/>
      <c r="AC78" s="13">
        <f>SUM(AD19:AD75)-AC84</f>
        <v>230967.77</v>
      </c>
      <c r="AD78" s="14"/>
      <c r="AE78" s="14"/>
      <c r="AF78" s="14"/>
      <c r="AG78" s="14"/>
      <c r="AH78" s="13">
        <f>SUM(AI19:AI75)-AH84</f>
        <v>252892.57</v>
      </c>
      <c r="AI78" s="14"/>
      <c r="AJ78" s="14"/>
      <c r="AK78" s="14"/>
      <c r="AL78" s="14"/>
      <c r="AM78" s="13">
        <f>SUM(AN19:AN75)-AM84</f>
        <v>219769.60000000001</v>
      </c>
      <c r="AN78" s="14"/>
      <c r="AO78" s="14"/>
      <c r="AP78" s="14"/>
      <c r="AQ78" s="14"/>
      <c r="AR78" s="13">
        <f>SUM(AS19:AS75)-AR84</f>
        <v>222598.62</v>
      </c>
      <c r="AS78" s="14"/>
      <c r="AT78" s="14"/>
      <c r="AU78" s="14"/>
      <c r="AV78" s="14"/>
      <c r="AW78" s="13">
        <f>SUM(AX19:AX75)-AW84</f>
        <v>252421.07</v>
      </c>
      <c r="AX78" s="14"/>
      <c r="AY78" s="14"/>
      <c r="AZ78" s="14"/>
      <c r="BA78" s="14"/>
      <c r="BB78" s="13">
        <f>SUM(BC19:BC75)-BB84</f>
        <v>275594.05</v>
      </c>
      <c r="BC78" s="14"/>
      <c r="BD78" s="14"/>
      <c r="BE78" s="14"/>
      <c r="BF78" s="14"/>
      <c r="BG78" s="13">
        <f>SUM(BH19:BH75)-BG84</f>
        <v>548673.12</v>
      </c>
      <c r="BH78" s="14"/>
      <c r="BI78" s="14"/>
      <c r="BJ78" s="14"/>
      <c r="BK78" s="14"/>
      <c r="BL78" s="13">
        <f>SUM(BM19:BM75)-BL84</f>
        <v>331588.25</v>
      </c>
      <c r="BM78" s="14"/>
      <c r="BN78" s="14"/>
      <c r="BO78" s="14"/>
      <c r="BP78" s="14"/>
      <c r="BQ78" s="13">
        <f>SUM(BR19:BR75)-BQ84</f>
        <v>322825.01</v>
      </c>
      <c r="BR78" s="14"/>
      <c r="BS78" s="14"/>
      <c r="BT78" s="14"/>
      <c r="BU78" s="14"/>
      <c r="BV78" s="13">
        <f>SUM(BW19:BW75)-BV84</f>
        <v>306577.40999999997</v>
      </c>
      <c r="BW78" s="14"/>
      <c r="BX78" s="14"/>
      <c r="BY78" s="14"/>
      <c r="BZ78" s="14"/>
      <c r="CA78" s="13">
        <f>SUM(CB19:CB75)-CA84</f>
        <v>226361.4</v>
      </c>
      <c r="CB78" s="14"/>
      <c r="CC78" s="14"/>
      <c r="CD78" s="14"/>
      <c r="CE78" s="14"/>
      <c r="CF78" s="13">
        <f>SUM(CG19:CG75)-CF84</f>
        <v>205094.58</v>
      </c>
      <c r="CG78" s="14"/>
      <c r="CH78" s="14"/>
      <c r="CI78" s="14"/>
      <c r="CJ78" s="14"/>
      <c r="CK78" s="13">
        <f>SUM(CL19:CL75)-CK84</f>
        <v>223239.67</v>
      </c>
      <c r="CL78" s="14"/>
      <c r="CM78" s="14"/>
      <c r="CN78" s="14"/>
      <c r="CO78" s="14"/>
      <c r="CP78" s="13">
        <f>SUM(CQ19:CQ75)-CP84</f>
        <v>213581.8</v>
      </c>
      <c r="CQ78" s="14"/>
      <c r="CR78" s="14"/>
      <c r="CS78" s="14"/>
      <c r="CT78" s="14"/>
      <c r="CU78" s="13">
        <f>SUM(CV19:CV75)-CU84</f>
        <v>217874.19</v>
      </c>
      <c r="CV78" s="14"/>
      <c r="CW78" s="14"/>
      <c r="CX78" s="14"/>
      <c r="CY78" s="14"/>
      <c r="CZ78" s="13">
        <f>SUM(DA19:DA75)-CZ84</f>
        <v>241007.54</v>
      </c>
      <c r="DA78" s="14"/>
      <c r="DB78" s="14"/>
      <c r="DC78" s="14"/>
      <c r="DD78" s="14"/>
      <c r="DE78" s="13">
        <f>SUM(DF19:DF75)-DE84</f>
        <v>721547.45</v>
      </c>
      <c r="DF78" s="14"/>
      <c r="DG78" s="14"/>
      <c r="DH78" s="14"/>
      <c r="DI78" s="14"/>
      <c r="DJ78" s="13">
        <f>SUM(DK19:DK75)-DJ84</f>
        <v>1035297.86</v>
      </c>
      <c r="DK78" s="14"/>
      <c r="DL78" s="14"/>
      <c r="DM78" s="14"/>
      <c r="DN78" s="14"/>
      <c r="DO78" s="13">
        <f>SUM(DP19:DP75)-DO84</f>
        <v>552748.61</v>
      </c>
      <c r="DP78" s="14"/>
      <c r="DQ78" s="14"/>
      <c r="DR78" s="14"/>
      <c r="DS78" s="14"/>
      <c r="DT78" s="13">
        <f>SUM(DU19:DU75)-DT84</f>
        <v>106336.09</v>
      </c>
      <c r="DU78" s="14"/>
      <c r="DV78" s="14"/>
      <c r="DW78" s="14"/>
      <c r="DX78" s="14"/>
      <c r="DY78" s="13">
        <f>SUM(DZ19:DZ75)-DY84</f>
        <v>0</v>
      </c>
      <c r="DZ78" s="14"/>
      <c r="EA78" s="14"/>
      <c r="EB78" s="14"/>
      <c r="EC78" s="14"/>
      <c r="ED78" s="13">
        <f>SUM(EE19:EE75)-ED84</f>
        <v>0</v>
      </c>
      <c r="EE78" s="14"/>
      <c r="EF78" s="14"/>
      <c r="EG78" s="14"/>
      <c r="EH78" s="14"/>
      <c r="EI78" s="13">
        <f>SUM(EJ19:EJ75)-EI84</f>
        <v>0</v>
      </c>
      <c r="EJ78" s="14"/>
      <c r="EK78" s="14"/>
      <c r="EL78" s="14"/>
      <c r="EM78" s="14"/>
      <c r="EN78" s="13">
        <f>SUM(EO19:EO75)-EN84</f>
        <v>0</v>
      </c>
      <c r="EO78" s="14"/>
      <c r="EP78" s="14"/>
      <c r="EQ78" s="14"/>
      <c r="ER78" s="14"/>
      <c r="ES78" s="13">
        <f>SUM(ET19:ET75)-ES84</f>
        <v>0</v>
      </c>
      <c r="ET78" s="14"/>
      <c r="EU78" s="14"/>
      <c r="EV78" s="14"/>
      <c r="EW78" s="14"/>
      <c r="EX78" s="13">
        <f>SUM(EY19:EY75)-EX84</f>
        <v>0</v>
      </c>
      <c r="EY78" s="14"/>
      <c r="EZ78" s="14"/>
      <c r="FA78" s="14"/>
      <c r="FB78" s="14"/>
      <c r="FC78" s="13">
        <f>SUM(FD19:FD75)-FC84</f>
        <v>0</v>
      </c>
      <c r="FD78" s="14"/>
      <c r="FE78" s="14"/>
      <c r="FF78" s="14"/>
      <c r="FG78" s="14"/>
      <c r="FH78" s="13">
        <f>SUM(FI19:FI75)-FH84</f>
        <v>0</v>
      </c>
      <c r="FI78" s="14"/>
      <c r="FJ78" s="14"/>
      <c r="FK78" s="14"/>
      <c r="FL78" s="14"/>
      <c r="FM78" s="13">
        <f>SUM(FN19:FN75)-FM84</f>
        <v>0</v>
      </c>
      <c r="FN78" s="14"/>
      <c r="FO78" s="14"/>
      <c r="FP78" s="14"/>
      <c r="FQ78" s="14"/>
      <c r="FR78" s="13">
        <f>SUM(FS19:FS75)-FR84</f>
        <v>0</v>
      </c>
      <c r="FS78" s="14"/>
      <c r="FT78" s="14"/>
      <c r="FU78" s="14"/>
      <c r="FV78" s="14"/>
      <c r="FW78" s="13">
        <f>SUM(FX19:FX75)-FW84</f>
        <v>0</v>
      </c>
      <c r="FX78" s="14"/>
      <c r="FY78" s="14"/>
      <c r="FZ78" s="14"/>
      <c r="GA78" s="14"/>
      <c r="GB78" s="13">
        <f>SUM(GC19:GC75)-GB84</f>
        <v>0</v>
      </c>
      <c r="GC78" s="14"/>
      <c r="GD78" s="14"/>
      <c r="GE78" s="14"/>
      <c r="GF78" s="14"/>
      <c r="GG78" s="13">
        <f>SUM(GH19:GH75)-GG84</f>
        <v>0</v>
      </c>
      <c r="GH78" s="14"/>
      <c r="GI78" s="14"/>
      <c r="GJ78" s="14"/>
      <c r="GK78" s="14"/>
      <c r="GL78" s="13">
        <f>SUM(GM19:GM75)-GL84</f>
        <v>0</v>
      </c>
      <c r="GM78" s="14"/>
      <c r="GN78" s="14"/>
      <c r="GO78" s="14"/>
      <c r="GP78" s="14"/>
      <c r="GQ78" s="13">
        <f>SUM(GR19:GR75)-GQ84</f>
        <v>0</v>
      </c>
      <c r="GR78" s="14"/>
      <c r="GS78" s="14"/>
      <c r="GT78" s="14"/>
      <c r="GU78" s="14"/>
      <c r="GV78" s="13">
        <f>SUM(GW19:GW75)-GV84</f>
        <v>0</v>
      </c>
      <c r="GW78" s="14"/>
      <c r="GX78" s="14"/>
      <c r="GY78" s="14"/>
      <c r="GZ78" s="14"/>
      <c r="HA78" s="13">
        <f>SUM(HB19:HB75)-HA84</f>
        <v>0</v>
      </c>
      <c r="HB78" s="14"/>
      <c r="HC78" s="14"/>
      <c r="HD78" s="14"/>
      <c r="HE78" s="14"/>
      <c r="HF78" s="13">
        <f>SUM(HG19:HG75)-HF84</f>
        <v>0</v>
      </c>
      <c r="HG78" s="14"/>
      <c r="HH78" s="14"/>
      <c r="HI78" s="14"/>
      <c r="HJ78" s="14"/>
      <c r="HK78" s="13">
        <f>SUM(HL19:HL75)-HK84</f>
        <v>0</v>
      </c>
      <c r="HL78" s="14"/>
      <c r="HM78" s="14"/>
      <c r="HN78" s="14"/>
      <c r="HO78" s="14"/>
      <c r="HP78" s="178">
        <f>SUM(D78:HO78)</f>
        <v>8821231.0199999996</v>
      </c>
    </row>
    <row r="79" spans="1:224" ht="9" x14ac:dyDescent="0.15">
      <c r="A79" s="179"/>
      <c r="B79" s="183"/>
      <c r="C79" s="185"/>
      <c r="D79" s="10"/>
      <c r="E79" s="9"/>
      <c r="F79" s="9"/>
      <c r="G79" s="9"/>
      <c r="H79" s="9"/>
      <c r="I79" s="10"/>
      <c r="J79" s="9"/>
      <c r="K79" s="9"/>
      <c r="L79" s="9"/>
      <c r="M79" s="9"/>
      <c r="N79" s="10"/>
      <c r="O79" s="9"/>
      <c r="P79" s="9"/>
      <c r="Q79" s="9"/>
      <c r="R79" s="9"/>
      <c r="S79" s="10"/>
      <c r="T79" s="9"/>
      <c r="U79" s="9"/>
      <c r="V79" s="9"/>
      <c r="W79" s="9"/>
      <c r="X79" s="10"/>
      <c r="Y79" s="9"/>
      <c r="Z79" s="9"/>
      <c r="AA79" s="9"/>
      <c r="AB79" s="9"/>
      <c r="AC79" s="10"/>
      <c r="AD79" s="9"/>
      <c r="AE79" s="9"/>
      <c r="AF79" s="9"/>
      <c r="AG79" s="9"/>
      <c r="AH79" s="10"/>
      <c r="AI79" s="9"/>
      <c r="AJ79" s="9"/>
      <c r="AK79" s="9"/>
      <c r="AL79" s="9"/>
      <c r="AM79" s="10"/>
      <c r="AN79" s="9"/>
      <c r="AO79" s="9"/>
      <c r="AP79" s="9"/>
      <c r="AQ79" s="9"/>
      <c r="AR79" s="10"/>
      <c r="AS79" s="9"/>
      <c r="AT79" s="9"/>
      <c r="AU79" s="9"/>
      <c r="AV79" s="9"/>
      <c r="AW79" s="10"/>
      <c r="AX79" s="9"/>
      <c r="AY79" s="9"/>
      <c r="AZ79" s="9"/>
      <c r="BA79" s="9"/>
      <c r="BB79" s="10"/>
      <c r="BC79" s="9"/>
      <c r="BD79" s="9"/>
      <c r="BE79" s="9"/>
      <c r="BF79" s="9"/>
      <c r="BG79" s="10"/>
      <c r="BH79" s="9"/>
      <c r="BI79" s="9"/>
      <c r="BJ79" s="9"/>
      <c r="BK79" s="9"/>
      <c r="BL79" s="10"/>
      <c r="BM79" s="9"/>
      <c r="BN79" s="9"/>
      <c r="BO79" s="9"/>
      <c r="BP79" s="9"/>
      <c r="BQ79" s="10"/>
      <c r="BR79" s="9"/>
      <c r="BS79" s="9"/>
      <c r="BT79" s="9"/>
      <c r="BU79" s="9"/>
      <c r="BV79" s="10"/>
      <c r="BW79" s="9"/>
      <c r="BX79" s="9"/>
      <c r="BY79" s="9"/>
      <c r="BZ79" s="9"/>
      <c r="CA79" s="10"/>
      <c r="CB79" s="9"/>
      <c r="CC79" s="9"/>
      <c r="CD79" s="9"/>
      <c r="CE79" s="9"/>
      <c r="CF79" s="10"/>
      <c r="CG79" s="9"/>
      <c r="CH79" s="9"/>
      <c r="CI79" s="9"/>
      <c r="CJ79" s="9"/>
      <c r="CK79" s="10"/>
      <c r="CL79" s="9"/>
      <c r="CM79" s="9"/>
      <c r="CN79" s="9"/>
      <c r="CO79" s="9"/>
      <c r="CP79" s="10"/>
      <c r="CQ79" s="9"/>
      <c r="CR79" s="9"/>
      <c r="CS79" s="9"/>
      <c r="CT79" s="9"/>
      <c r="CU79" s="10"/>
      <c r="CV79" s="9"/>
      <c r="CW79" s="9"/>
      <c r="CX79" s="9"/>
      <c r="CY79" s="9"/>
      <c r="CZ79" s="10"/>
      <c r="DA79" s="9"/>
      <c r="DB79" s="9"/>
      <c r="DC79" s="9"/>
      <c r="DD79" s="9"/>
      <c r="DE79" s="10"/>
      <c r="DF79" s="9"/>
      <c r="DG79" s="9"/>
      <c r="DH79" s="9"/>
      <c r="DI79" s="9"/>
      <c r="DJ79" s="10"/>
      <c r="DK79" s="9"/>
      <c r="DL79" s="9"/>
      <c r="DM79" s="9"/>
      <c r="DN79" s="9"/>
      <c r="DO79" s="10"/>
      <c r="DP79" s="9"/>
      <c r="DQ79" s="9"/>
      <c r="DR79" s="9"/>
      <c r="DS79" s="9"/>
      <c r="DT79" s="10"/>
      <c r="DU79" s="9"/>
      <c r="DV79" s="9"/>
      <c r="DW79" s="9"/>
      <c r="DX79" s="9"/>
      <c r="DY79" s="10"/>
      <c r="DZ79" s="9"/>
      <c r="EA79" s="9"/>
      <c r="EB79" s="9"/>
      <c r="EC79" s="9"/>
      <c r="ED79" s="10"/>
      <c r="EE79" s="9"/>
      <c r="EF79" s="9"/>
      <c r="EG79" s="9"/>
      <c r="EH79" s="9"/>
      <c r="EI79" s="10"/>
      <c r="EJ79" s="9"/>
      <c r="EK79" s="9"/>
      <c r="EL79" s="9"/>
      <c r="EM79" s="9"/>
      <c r="EN79" s="10"/>
      <c r="EO79" s="9"/>
      <c r="EP79" s="9"/>
      <c r="EQ79" s="9"/>
      <c r="ER79" s="9"/>
      <c r="ES79" s="10"/>
      <c r="ET79" s="9"/>
      <c r="EU79" s="9"/>
      <c r="EV79" s="9"/>
      <c r="EW79" s="9"/>
      <c r="EX79" s="10"/>
      <c r="EY79" s="9"/>
      <c r="EZ79" s="9"/>
      <c r="FA79" s="9"/>
      <c r="FB79" s="9"/>
      <c r="FC79" s="10"/>
      <c r="FD79" s="9"/>
      <c r="FE79" s="9"/>
      <c r="FF79" s="9"/>
      <c r="FG79" s="9"/>
      <c r="FH79" s="10"/>
      <c r="FI79" s="9"/>
      <c r="FJ79" s="9"/>
      <c r="FK79" s="9"/>
      <c r="FL79" s="9"/>
      <c r="FM79" s="10"/>
      <c r="FN79" s="9"/>
      <c r="FO79" s="9"/>
      <c r="FP79" s="9"/>
      <c r="FQ79" s="9"/>
      <c r="FR79" s="10"/>
      <c r="FS79" s="9"/>
      <c r="FT79" s="9"/>
      <c r="FU79" s="9"/>
      <c r="FV79" s="9"/>
      <c r="FW79" s="10"/>
      <c r="FX79" s="9"/>
      <c r="FY79" s="9"/>
      <c r="FZ79" s="9"/>
      <c r="GA79" s="9"/>
      <c r="GB79" s="10"/>
      <c r="GC79" s="9"/>
      <c r="GD79" s="9"/>
      <c r="GE79" s="9"/>
      <c r="GF79" s="9"/>
      <c r="GG79" s="10"/>
      <c r="GH79" s="9"/>
      <c r="GI79" s="9"/>
      <c r="GJ79" s="9"/>
      <c r="GK79" s="9"/>
      <c r="GL79" s="10"/>
      <c r="GM79" s="9"/>
      <c r="GN79" s="9"/>
      <c r="GO79" s="9"/>
      <c r="GP79" s="9"/>
      <c r="GQ79" s="10"/>
      <c r="GR79" s="9"/>
      <c r="GS79" s="9"/>
      <c r="GT79" s="9"/>
      <c r="GU79" s="9"/>
      <c r="GV79" s="10"/>
      <c r="GW79" s="9"/>
      <c r="GX79" s="9"/>
      <c r="GY79" s="9"/>
      <c r="GZ79" s="9"/>
      <c r="HA79" s="10"/>
      <c r="HB79" s="9"/>
      <c r="HC79" s="9"/>
      <c r="HD79" s="9"/>
      <c r="HE79" s="9"/>
      <c r="HF79" s="10"/>
      <c r="HG79" s="9"/>
      <c r="HH79" s="9"/>
      <c r="HI79" s="9"/>
      <c r="HJ79" s="9"/>
      <c r="HK79" s="10"/>
      <c r="HL79" s="9"/>
      <c r="HM79" s="9"/>
      <c r="HN79" s="9"/>
      <c r="HO79" s="9"/>
      <c r="HP79" s="174"/>
    </row>
    <row r="80" spans="1:224" ht="9" x14ac:dyDescent="0.15">
      <c r="A80" s="195" t="s">
        <v>187</v>
      </c>
      <c r="B80" s="156"/>
      <c r="C80" s="180"/>
      <c r="D80" s="11"/>
      <c r="E80" s="12"/>
      <c r="F80" s="12"/>
      <c r="G80" s="12"/>
      <c r="H80" s="12"/>
      <c r="I80" s="11"/>
      <c r="J80" s="12"/>
      <c r="K80" s="12"/>
      <c r="L80" s="12"/>
      <c r="M80" s="12"/>
      <c r="N80" s="11"/>
      <c r="O80" s="12"/>
      <c r="P80" s="12"/>
      <c r="Q80" s="12"/>
      <c r="R80" s="12"/>
      <c r="S80" s="11"/>
      <c r="T80" s="12"/>
      <c r="U80" s="12"/>
      <c r="V80" s="12"/>
      <c r="W80" s="12"/>
      <c r="X80" s="11"/>
      <c r="Y80" s="12"/>
      <c r="Z80" s="12"/>
      <c r="AA80" s="12"/>
      <c r="AB80" s="12"/>
      <c r="AC80" s="11"/>
      <c r="AD80" s="12"/>
      <c r="AE80" s="12"/>
      <c r="AF80" s="12"/>
      <c r="AG80" s="12"/>
      <c r="AH80" s="11"/>
      <c r="AI80" s="12"/>
      <c r="AJ80" s="12"/>
      <c r="AK80" s="12"/>
      <c r="AL80" s="12"/>
      <c r="AM80" s="11"/>
      <c r="AN80" s="12"/>
      <c r="AO80" s="12"/>
      <c r="AP80" s="12"/>
      <c r="AQ80" s="12"/>
      <c r="AR80" s="11"/>
      <c r="AS80" s="12"/>
      <c r="AT80" s="12"/>
      <c r="AU80" s="12"/>
      <c r="AV80" s="12"/>
      <c r="AW80" s="11"/>
      <c r="AX80" s="12"/>
      <c r="AY80" s="12"/>
      <c r="AZ80" s="12"/>
      <c r="BA80" s="12"/>
      <c r="BB80" s="11"/>
      <c r="BC80" s="12"/>
      <c r="BD80" s="12"/>
      <c r="BE80" s="12"/>
      <c r="BF80" s="12"/>
      <c r="BG80" s="11"/>
      <c r="BH80" s="12"/>
      <c r="BI80" s="12"/>
      <c r="BJ80" s="12"/>
      <c r="BK80" s="12"/>
      <c r="BL80" s="11"/>
      <c r="BM80" s="12"/>
      <c r="BN80" s="12"/>
      <c r="BO80" s="12"/>
      <c r="BP80" s="12"/>
      <c r="BQ80" s="11"/>
      <c r="BR80" s="12"/>
      <c r="BS80" s="12"/>
      <c r="BT80" s="12"/>
      <c r="BU80" s="12"/>
      <c r="BV80" s="11"/>
      <c r="BW80" s="12"/>
      <c r="BX80" s="12"/>
      <c r="BY80" s="12"/>
      <c r="BZ80" s="12"/>
      <c r="CA80" s="11"/>
      <c r="CB80" s="12"/>
      <c r="CC80" s="12"/>
      <c r="CD80" s="12"/>
      <c r="CE80" s="12"/>
      <c r="CF80" s="11"/>
      <c r="CG80" s="12"/>
      <c r="CH80" s="12"/>
      <c r="CI80" s="12"/>
      <c r="CJ80" s="12"/>
      <c r="CK80" s="11"/>
      <c r="CL80" s="12"/>
      <c r="CM80" s="12"/>
      <c r="CN80" s="12"/>
      <c r="CO80" s="12"/>
      <c r="CP80" s="11"/>
      <c r="CQ80" s="12"/>
      <c r="CR80" s="12"/>
      <c r="CS80" s="12"/>
      <c r="CT80" s="12"/>
      <c r="CU80" s="11"/>
      <c r="CV80" s="12"/>
      <c r="CW80" s="12"/>
      <c r="CX80" s="12"/>
      <c r="CY80" s="12"/>
      <c r="CZ80" s="11"/>
      <c r="DA80" s="12"/>
      <c r="DB80" s="12"/>
      <c r="DC80" s="12"/>
      <c r="DD80" s="12"/>
      <c r="DE80" s="11"/>
      <c r="DF80" s="12"/>
      <c r="DG80" s="12"/>
      <c r="DH80" s="12"/>
      <c r="DI80" s="12"/>
      <c r="DJ80" s="11"/>
      <c r="DK80" s="12"/>
      <c r="DL80" s="12"/>
      <c r="DM80" s="12"/>
      <c r="DN80" s="12"/>
      <c r="DO80" s="11"/>
      <c r="DP80" s="12"/>
      <c r="DQ80" s="12"/>
      <c r="DR80" s="12"/>
      <c r="DS80" s="12"/>
      <c r="DT80" s="11"/>
      <c r="DU80" s="12"/>
      <c r="DV80" s="12"/>
      <c r="DW80" s="12"/>
      <c r="DX80" s="12"/>
      <c r="DY80" s="11"/>
      <c r="DZ80" s="12"/>
      <c r="EA80" s="12"/>
      <c r="EB80" s="12"/>
      <c r="EC80" s="12"/>
      <c r="ED80" s="11"/>
      <c r="EE80" s="12"/>
      <c r="EF80" s="12"/>
      <c r="EG80" s="12"/>
      <c r="EH80" s="12"/>
      <c r="EI80" s="11"/>
      <c r="EJ80" s="12"/>
      <c r="EK80" s="12"/>
      <c r="EL80" s="12"/>
      <c r="EM80" s="12"/>
      <c r="EN80" s="11"/>
      <c r="EO80" s="12"/>
      <c r="EP80" s="12"/>
      <c r="EQ80" s="12"/>
      <c r="ER80" s="12"/>
      <c r="ES80" s="11"/>
      <c r="ET80" s="12"/>
      <c r="EU80" s="12"/>
      <c r="EV80" s="12"/>
      <c r="EW80" s="12"/>
      <c r="EX80" s="11"/>
      <c r="EY80" s="12"/>
      <c r="EZ80" s="12"/>
      <c r="FA80" s="12"/>
      <c r="FB80" s="12"/>
      <c r="FC80" s="11"/>
      <c r="FD80" s="12"/>
      <c r="FE80" s="12"/>
      <c r="FF80" s="12"/>
      <c r="FG80" s="12"/>
      <c r="FH80" s="11"/>
      <c r="FI80" s="12"/>
      <c r="FJ80" s="12"/>
      <c r="FK80" s="12"/>
      <c r="FL80" s="12"/>
      <c r="FM80" s="11"/>
      <c r="FN80" s="12"/>
      <c r="FO80" s="12"/>
      <c r="FP80" s="12"/>
      <c r="FQ80" s="12"/>
      <c r="FR80" s="11"/>
      <c r="FS80" s="12"/>
      <c r="FT80" s="12"/>
      <c r="FU80" s="12"/>
      <c r="FV80" s="12"/>
      <c r="FW80" s="11"/>
      <c r="FX80" s="12"/>
      <c r="FY80" s="12"/>
      <c r="FZ80" s="12"/>
      <c r="GA80" s="12"/>
      <c r="GB80" s="11"/>
      <c r="GC80" s="12"/>
      <c r="GD80" s="12"/>
      <c r="GE80" s="12"/>
      <c r="GF80" s="12"/>
      <c r="GG80" s="11"/>
      <c r="GH80" s="12"/>
      <c r="GI80" s="12"/>
      <c r="GJ80" s="12"/>
      <c r="GK80" s="12"/>
      <c r="GL80" s="11"/>
      <c r="GM80" s="12"/>
      <c r="GN80" s="12"/>
      <c r="GO80" s="12"/>
      <c r="GP80" s="12"/>
      <c r="GQ80" s="11"/>
      <c r="GR80" s="12"/>
      <c r="GS80" s="12"/>
      <c r="GT80" s="12"/>
      <c r="GU80" s="12"/>
      <c r="GV80" s="11"/>
      <c r="GW80" s="12"/>
      <c r="GX80" s="12"/>
      <c r="GY80" s="12"/>
      <c r="GZ80" s="12"/>
      <c r="HA80" s="11"/>
      <c r="HB80" s="12"/>
      <c r="HC80" s="12"/>
      <c r="HD80" s="12"/>
      <c r="HE80" s="12"/>
      <c r="HF80" s="11"/>
      <c r="HG80" s="12"/>
      <c r="HH80" s="12"/>
      <c r="HI80" s="12"/>
      <c r="HJ80" s="12"/>
      <c r="HK80" s="11"/>
      <c r="HL80" s="12"/>
      <c r="HM80" s="12"/>
      <c r="HN80" s="12"/>
      <c r="HO80" s="12"/>
      <c r="HP80" s="196"/>
    </row>
    <row r="81" spans="1:224" ht="9" x14ac:dyDescent="0.15">
      <c r="A81" s="175"/>
      <c r="B81" s="156"/>
      <c r="C81" s="197">
        <f>Planilha!G2423</f>
        <v>0.26379999999999998</v>
      </c>
      <c r="D81" s="13">
        <f>$C$81*D78</f>
        <v>116539.85</v>
      </c>
      <c r="E81" s="14"/>
      <c r="F81" s="14"/>
      <c r="G81" s="14"/>
      <c r="H81" s="14"/>
      <c r="I81" s="13">
        <f>$C$81*I78</f>
        <v>171169.55</v>
      </c>
      <c r="J81" s="14"/>
      <c r="K81" s="14"/>
      <c r="L81" s="14"/>
      <c r="M81" s="14"/>
      <c r="N81" s="13">
        <f>$C$81*N78</f>
        <v>90146.11</v>
      </c>
      <c r="O81" s="14"/>
      <c r="P81" s="14"/>
      <c r="Q81" s="14"/>
      <c r="R81" s="14"/>
      <c r="S81" s="13">
        <f>$C$81*S78</f>
        <v>107240.05</v>
      </c>
      <c r="T81" s="14"/>
      <c r="U81" s="14"/>
      <c r="V81" s="14"/>
      <c r="W81" s="14"/>
      <c r="X81" s="13">
        <f>$C$81*X78</f>
        <v>72639.47</v>
      </c>
      <c r="Y81" s="14"/>
      <c r="Z81" s="14"/>
      <c r="AA81" s="14"/>
      <c r="AB81" s="14"/>
      <c r="AC81" s="13">
        <f>$C$81*AC78</f>
        <v>60929.3</v>
      </c>
      <c r="AD81" s="14"/>
      <c r="AE81" s="14"/>
      <c r="AF81" s="14"/>
      <c r="AG81" s="14"/>
      <c r="AH81" s="13">
        <f>$C$81*AH78</f>
        <v>66713.06</v>
      </c>
      <c r="AI81" s="14"/>
      <c r="AJ81" s="14"/>
      <c r="AK81" s="14"/>
      <c r="AL81" s="14"/>
      <c r="AM81" s="13">
        <f>$C$81*AM78</f>
        <v>57975.22</v>
      </c>
      <c r="AN81" s="14"/>
      <c r="AO81" s="14"/>
      <c r="AP81" s="14"/>
      <c r="AQ81" s="14"/>
      <c r="AR81" s="13">
        <f>$C$81*AR78</f>
        <v>58721.52</v>
      </c>
      <c r="AS81" s="14"/>
      <c r="AT81" s="14"/>
      <c r="AU81" s="14"/>
      <c r="AV81" s="14"/>
      <c r="AW81" s="13">
        <f>$C$81*AW78</f>
        <v>66588.679999999993</v>
      </c>
      <c r="AX81" s="14"/>
      <c r="AY81" s="14"/>
      <c r="AZ81" s="14"/>
      <c r="BA81" s="14"/>
      <c r="BB81" s="13">
        <f>$C$81*BB78</f>
        <v>72701.710000000006</v>
      </c>
      <c r="BC81" s="14"/>
      <c r="BD81" s="14"/>
      <c r="BE81" s="14"/>
      <c r="BF81" s="14"/>
      <c r="BG81" s="13">
        <f>$C$81*BG78</f>
        <v>144739.97</v>
      </c>
      <c r="BH81" s="14"/>
      <c r="BI81" s="14"/>
      <c r="BJ81" s="14"/>
      <c r="BK81" s="14"/>
      <c r="BL81" s="13">
        <f>$C$81*BL78</f>
        <v>87472.98</v>
      </c>
      <c r="BM81" s="14"/>
      <c r="BN81" s="14"/>
      <c r="BO81" s="14"/>
      <c r="BP81" s="14"/>
      <c r="BQ81" s="13">
        <f>$C$81*BQ78</f>
        <v>85161.24</v>
      </c>
      <c r="BR81" s="14"/>
      <c r="BS81" s="14"/>
      <c r="BT81" s="14"/>
      <c r="BU81" s="14"/>
      <c r="BV81" s="13">
        <f>$C$81*BV78</f>
        <v>80875.12</v>
      </c>
      <c r="BW81" s="14"/>
      <c r="BX81" s="14"/>
      <c r="BY81" s="14"/>
      <c r="BZ81" s="14"/>
      <c r="CA81" s="13">
        <f>$C$81*CA78</f>
        <v>59714.14</v>
      </c>
      <c r="CB81" s="14"/>
      <c r="CC81" s="14"/>
      <c r="CD81" s="14"/>
      <c r="CE81" s="14"/>
      <c r="CF81" s="13">
        <f>$C$81*CF78</f>
        <v>54103.95</v>
      </c>
      <c r="CG81" s="14"/>
      <c r="CH81" s="14"/>
      <c r="CI81" s="14"/>
      <c r="CJ81" s="14"/>
      <c r="CK81" s="13">
        <f>$C$81*CK78</f>
        <v>58890.62</v>
      </c>
      <c r="CL81" s="14"/>
      <c r="CM81" s="14"/>
      <c r="CN81" s="14"/>
      <c r="CO81" s="14"/>
      <c r="CP81" s="13">
        <f>$C$81*CP78</f>
        <v>56342.879999999997</v>
      </c>
      <c r="CQ81" s="14"/>
      <c r="CR81" s="14"/>
      <c r="CS81" s="14"/>
      <c r="CT81" s="14"/>
      <c r="CU81" s="13">
        <f>$C$81*CU78</f>
        <v>57475.21</v>
      </c>
      <c r="CV81" s="14"/>
      <c r="CW81" s="14"/>
      <c r="CX81" s="14"/>
      <c r="CY81" s="14"/>
      <c r="CZ81" s="13">
        <f>$C$81*CZ78</f>
        <v>63577.79</v>
      </c>
      <c r="DA81" s="14"/>
      <c r="DB81" s="14"/>
      <c r="DC81" s="14"/>
      <c r="DD81" s="14"/>
      <c r="DE81" s="13">
        <f>$C$81*DE78</f>
        <v>190344.22</v>
      </c>
      <c r="DF81" s="14"/>
      <c r="DG81" s="14"/>
      <c r="DH81" s="14"/>
      <c r="DI81" s="14"/>
      <c r="DJ81" s="13">
        <f>$C$81*DJ78</f>
        <v>273111.58</v>
      </c>
      <c r="DK81" s="14"/>
      <c r="DL81" s="14"/>
      <c r="DM81" s="14"/>
      <c r="DN81" s="14"/>
      <c r="DO81" s="13">
        <f>$C$81*DO78</f>
        <v>145815.07999999999</v>
      </c>
      <c r="DP81" s="14"/>
      <c r="DQ81" s="14"/>
      <c r="DR81" s="14"/>
      <c r="DS81" s="14"/>
      <c r="DT81" s="13">
        <f>$C$81*DT78-0.02</f>
        <v>28051.439999999999</v>
      </c>
      <c r="DU81" s="14"/>
      <c r="DV81" s="14"/>
      <c r="DW81" s="14"/>
      <c r="DX81" s="14"/>
      <c r="DY81" s="13">
        <f>$C$81*DY78</f>
        <v>0</v>
      </c>
      <c r="DZ81" s="14"/>
      <c r="EA81" s="14"/>
      <c r="EB81" s="14"/>
      <c r="EC81" s="14"/>
      <c r="ED81" s="13">
        <f>$C$81*ED78</f>
        <v>0</v>
      </c>
      <c r="EE81" s="14"/>
      <c r="EF81" s="14"/>
      <c r="EG81" s="14"/>
      <c r="EH81" s="14"/>
      <c r="EI81" s="13">
        <f>$C$81*EI78</f>
        <v>0</v>
      </c>
      <c r="EJ81" s="14"/>
      <c r="EK81" s="14"/>
      <c r="EL81" s="14"/>
      <c r="EM81" s="14"/>
      <c r="EN81" s="13">
        <f>$C$81*EN78</f>
        <v>0</v>
      </c>
      <c r="EO81" s="14"/>
      <c r="EP81" s="14"/>
      <c r="EQ81" s="14"/>
      <c r="ER81" s="14"/>
      <c r="ES81" s="13">
        <f>$C$81*ES78</f>
        <v>0</v>
      </c>
      <c r="ET81" s="14"/>
      <c r="EU81" s="14"/>
      <c r="EV81" s="14"/>
      <c r="EW81" s="14"/>
      <c r="EX81" s="13">
        <f>$C$81*EX78</f>
        <v>0</v>
      </c>
      <c r="EY81" s="14"/>
      <c r="EZ81" s="14"/>
      <c r="FA81" s="14"/>
      <c r="FB81" s="14"/>
      <c r="FC81" s="13">
        <f>$C$81*FC78</f>
        <v>0</v>
      </c>
      <c r="FD81" s="14"/>
      <c r="FE81" s="14"/>
      <c r="FF81" s="14"/>
      <c r="FG81" s="14"/>
      <c r="FH81" s="13">
        <f>$C$81*FH78</f>
        <v>0</v>
      </c>
      <c r="FI81" s="14"/>
      <c r="FJ81" s="14"/>
      <c r="FK81" s="14"/>
      <c r="FL81" s="14"/>
      <c r="FM81" s="13">
        <f>$C$81*FM78</f>
        <v>0</v>
      </c>
      <c r="FN81" s="14"/>
      <c r="FO81" s="14"/>
      <c r="FP81" s="14"/>
      <c r="FQ81" s="14"/>
      <c r="FR81" s="13">
        <f>$C$81*FR78</f>
        <v>0</v>
      </c>
      <c r="FS81" s="14"/>
      <c r="FT81" s="14"/>
      <c r="FU81" s="14"/>
      <c r="FV81" s="14"/>
      <c r="FW81" s="13">
        <f>$C$81*FW78</f>
        <v>0</v>
      </c>
      <c r="FX81" s="14"/>
      <c r="FY81" s="14"/>
      <c r="FZ81" s="14"/>
      <c r="GA81" s="14"/>
      <c r="GB81" s="13">
        <f>$C$81*GB78</f>
        <v>0</v>
      </c>
      <c r="GC81" s="14"/>
      <c r="GD81" s="14"/>
      <c r="GE81" s="14"/>
      <c r="GF81" s="14"/>
      <c r="GG81" s="13">
        <f>$C$81*GG78</f>
        <v>0</v>
      </c>
      <c r="GH81" s="14"/>
      <c r="GI81" s="14"/>
      <c r="GJ81" s="14"/>
      <c r="GK81" s="14"/>
      <c r="GL81" s="13">
        <f>$C$81*GL78</f>
        <v>0</v>
      </c>
      <c r="GM81" s="14"/>
      <c r="GN81" s="14"/>
      <c r="GO81" s="14"/>
      <c r="GP81" s="14"/>
      <c r="GQ81" s="13">
        <f>$C$81*GQ78</f>
        <v>0</v>
      </c>
      <c r="GR81" s="14"/>
      <c r="GS81" s="14"/>
      <c r="GT81" s="14"/>
      <c r="GU81" s="14"/>
      <c r="GV81" s="13">
        <f>$C$81*GV78</f>
        <v>0</v>
      </c>
      <c r="GW81" s="14"/>
      <c r="GX81" s="14"/>
      <c r="GY81" s="14"/>
      <c r="GZ81" s="14"/>
      <c r="HA81" s="13">
        <f>$C$81*HA78</f>
        <v>0</v>
      </c>
      <c r="HB81" s="14"/>
      <c r="HC81" s="14"/>
      <c r="HD81" s="14"/>
      <c r="HE81" s="14"/>
      <c r="HF81" s="13">
        <f>$C$81*HF78</f>
        <v>0</v>
      </c>
      <c r="HG81" s="14"/>
      <c r="HH81" s="14"/>
      <c r="HI81" s="14"/>
      <c r="HJ81" s="14"/>
      <c r="HK81" s="13">
        <f>$C$81*HK78</f>
        <v>0</v>
      </c>
      <c r="HL81" s="14"/>
      <c r="HM81" s="14"/>
      <c r="HN81" s="14"/>
      <c r="HO81" s="14"/>
      <c r="HP81" s="178">
        <f>SUM(D81:HO81)</f>
        <v>2327040.7400000002</v>
      </c>
    </row>
    <row r="82" spans="1:224" ht="9" x14ac:dyDescent="0.15">
      <c r="A82" s="179"/>
      <c r="B82" s="183"/>
      <c r="C82" s="185"/>
      <c r="D82" s="10"/>
      <c r="E82" s="9"/>
      <c r="F82" s="9"/>
      <c r="G82" s="9"/>
      <c r="H82" s="9"/>
      <c r="I82" s="10"/>
      <c r="J82" s="9"/>
      <c r="K82" s="9"/>
      <c r="L82" s="9"/>
      <c r="M82" s="9"/>
      <c r="N82" s="10"/>
      <c r="O82" s="9"/>
      <c r="P82" s="9"/>
      <c r="Q82" s="9"/>
      <c r="R82" s="9"/>
      <c r="S82" s="10"/>
      <c r="T82" s="9"/>
      <c r="U82" s="9"/>
      <c r="V82" s="9"/>
      <c r="W82" s="9"/>
      <c r="X82" s="10"/>
      <c r="Y82" s="9"/>
      <c r="Z82" s="9"/>
      <c r="AA82" s="9"/>
      <c r="AB82" s="9"/>
      <c r="AC82" s="10"/>
      <c r="AD82" s="9"/>
      <c r="AE82" s="9"/>
      <c r="AF82" s="9"/>
      <c r="AG82" s="9"/>
      <c r="AH82" s="10"/>
      <c r="AI82" s="9"/>
      <c r="AJ82" s="9"/>
      <c r="AK82" s="9"/>
      <c r="AL82" s="9"/>
      <c r="AM82" s="10"/>
      <c r="AN82" s="9"/>
      <c r="AO82" s="9"/>
      <c r="AP82" s="9"/>
      <c r="AQ82" s="9"/>
      <c r="AR82" s="10"/>
      <c r="AS82" s="9"/>
      <c r="AT82" s="9"/>
      <c r="AU82" s="9"/>
      <c r="AV82" s="9"/>
      <c r="AW82" s="10"/>
      <c r="AX82" s="9"/>
      <c r="AY82" s="9"/>
      <c r="AZ82" s="9"/>
      <c r="BA82" s="9"/>
      <c r="BB82" s="10"/>
      <c r="BC82" s="9"/>
      <c r="BD82" s="9"/>
      <c r="BE82" s="9"/>
      <c r="BF82" s="9"/>
      <c r="BG82" s="10"/>
      <c r="BH82" s="9"/>
      <c r="BI82" s="9"/>
      <c r="BJ82" s="9"/>
      <c r="BK82" s="9"/>
      <c r="BL82" s="10"/>
      <c r="BM82" s="9"/>
      <c r="BN82" s="9"/>
      <c r="BO82" s="9"/>
      <c r="BP82" s="9"/>
      <c r="BQ82" s="10"/>
      <c r="BR82" s="9"/>
      <c r="BS82" s="9"/>
      <c r="BT82" s="9"/>
      <c r="BU82" s="9"/>
      <c r="BV82" s="10"/>
      <c r="BW82" s="9"/>
      <c r="BX82" s="9"/>
      <c r="BY82" s="9"/>
      <c r="BZ82" s="9"/>
      <c r="CA82" s="10"/>
      <c r="CB82" s="9"/>
      <c r="CC82" s="9"/>
      <c r="CD82" s="9"/>
      <c r="CE82" s="9"/>
      <c r="CF82" s="10"/>
      <c r="CG82" s="9"/>
      <c r="CH82" s="9"/>
      <c r="CI82" s="9"/>
      <c r="CJ82" s="9"/>
      <c r="CK82" s="10"/>
      <c r="CL82" s="9"/>
      <c r="CM82" s="9"/>
      <c r="CN82" s="9"/>
      <c r="CO82" s="9"/>
      <c r="CP82" s="10"/>
      <c r="CQ82" s="9"/>
      <c r="CR82" s="9"/>
      <c r="CS82" s="9"/>
      <c r="CT82" s="9"/>
      <c r="CU82" s="10"/>
      <c r="CV82" s="9"/>
      <c r="CW82" s="9"/>
      <c r="CX82" s="9"/>
      <c r="CY82" s="9"/>
      <c r="CZ82" s="10"/>
      <c r="DA82" s="9"/>
      <c r="DB82" s="9"/>
      <c r="DC82" s="9"/>
      <c r="DD82" s="9"/>
      <c r="DE82" s="10"/>
      <c r="DF82" s="9"/>
      <c r="DG82" s="9"/>
      <c r="DH82" s="9"/>
      <c r="DI82" s="9"/>
      <c r="DJ82" s="10"/>
      <c r="DK82" s="9"/>
      <c r="DL82" s="9"/>
      <c r="DM82" s="9"/>
      <c r="DN82" s="9"/>
      <c r="DO82" s="10"/>
      <c r="DP82" s="9"/>
      <c r="DQ82" s="9"/>
      <c r="DR82" s="9"/>
      <c r="DS82" s="9"/>
      <c r="DT82" s="10"/>
      <c r="DU82" s="9"/>
      <c r="DV82" s="9"/>
      <c r="DW82" s="9"/>
      <c r="DX82" s="9"/>
      <c r="DY82" s="10"/>
      <c r="DZ82" s="9"/>
      <c r="EA82" s="9"/>
      <c r="EB82" s="9"/>
      <c r="EC82" s="9"/>
      <c r="ED82" s="10"/>
      <c r="EE82" s="9"/>
      <c r="EF82" s="9"/>
      <c r="EG82" s="9"/>
      <c r="EH82" s="9"/>
      <c r="EI82" s="10"/>
      <c r="EJ82" s="9"/>
      <c r="EK82" s="9"/>
      <c r="EL82" s="9"/>
      <c r="EM82" s="9"/>
      <c r="EN82" s="10"/>
      <c r="EO82" s="9"/>
      <c r="EP82" s="9"/>
      <c r="EQ82" s="9"/>
      <c r="ER82" s="9"/>
      <c r="ES82" s="10"/>
      <c r="ET82" s="9"/>
      <c r="EU82" s="9"/>
      <c r="EV82" s="9"/>
      <c r="EW82" s="9"/>
      <c r="EX82" s="10"/>
      <c r="EY82" s="9"/>
      <c r="EZ82" s="9"/>
      <c r="FA82" s="9"/>
      <c r="FB82" s="9"/>
      <c r="FC82" s="10"/>
      <c r="FD82" s="9"/>
      <c r="FE82" s="9"/>
      <c r="FF82" s="9"/>
      <c r="FG82" s="9"/>
      <c r="FH82" s="10"/>
      <c r="FI82" s="9"/>
      <c r="FJ82" s="9"/>
      <c r="FK82" s="9"/>
      <c r="FL82" s="9"/>
      <c r="FM82" s="10"/>
      <c r="FN82" s="9"/>
      <c r="FO82" s="9"/>
      <c r="FP82" s="9"/>
      <c r="FQ82" s="9"/>
      <c r="FR82" s="10"/>
      <c r="FS82" s="9"/>
      <c r="FT82" s="9"/>
      <c r="FU82" s="9"/>
      <c r="FV82" s="9"/>
      <c r="FW82" s="10"/>
      <c r="FX82" s="9"/>
      <c r="FY82" s="9"/>
      <c r="FZ82" s="9"/>
      <c r="GA82" s="9"/>
      <c r="GB82" s="10"/>
      <c r="GC82" s="9"/>
      <c r="GD82" s="9"/>
      <c r="GE82" s="9"/>
      <c r="GF82" s="9"/>
      <c r="GG82" s="10"/>
      <c r="GH82" s="9"/>
      <c r="GI82" s="9"/>
      <c r="GJ82" s="9"/>
      <c r="GK82" s="9"/>
      <c r="GL82" s="10"/>
      <c r="GM82" s="9"/>
      <c r="GN82" s="9"/>
      <c r="GO82" s="9"/>
      <c r="GP82" s="9"/>
      <c r="GQ82" s="10"/>
      <c r="GR82" s="9"/>
      <c r="GS82" s="9"/>
      <c r="GT82" s="9"/>
      <c r="GU82" s="9"/>
      <c r="GV82" s="10"/>
      <c r="GW82" s="9"/>
      <c r="GX82" s="9"/>
      <c r="GY82" s="9"/>
      <c r="GZ82" s="9"/>
      <c r="HA82" s="10"/>
      <c r="HB82" s="9"/>
      <c r="HC82" s="9"/>
      <c r="HD82" s="9"/>
      <c r="HE82" s="9"/>
      <c r="HF82" s="10"/>
      <c r="HG82" s="9"/>
      <c r="HH82" s="9"/>
      <c r="HI82" s="9"/>
      <c r="HJ82" s="9"/>
      <c r="HK82" s="10"/>
      <c r="HL82" s="9"/>
      <c r="HM82" s="9"/>
      <c r="HN82" s="9"/>
      <c r="HO82" s="9"/>
      <c r="HP82" s="174"/>
    </row>
    <row r="83" spans="1:224" ht="9" x14ac:dyDescent="0.15">
      <c r="A83" s="191"/>
      <c r="B83" s="192"/>
      <c r="C83" s="180"/>
      <c r="D83" s="11"/>
      <c r="E83" s="12"/>
      <c r="F83" s="12"/>
      <c r="G83" s="12"/>
      <c r="H83" s="12"/>
      <c r="I83" s="11"/>
      <c r="J83" s="12"/>
      <c r="K83" s="12"/>
      <c r="L83" s="12"/>
      <c r="M83" s="12"/>
      <c r="N83" s="11"/>
      <c r="O83" s="12"/>
      <c r="P83" s="12"/>
      <c r="Q83" s="12"/>
      <c r="R83" s="12"/>
      <c r="S83" s="11"/>
      <c r="T83" s="12"/>
      <c r="U83" s="12"/>
      <c r="V83" s="12"/>
      <c r="W83" s="12"/>
      <c r="X83" s="11"/>
      <c r="Y83" s="12"/>
      <c r="Z83" s="12"/>
      <c r="AA83" s="12"/>
      <c r="AB83" s="12"/>
      <c r="AC83" s="11"/>
      <c r="AD83" s="12"/>
      <c r="AE83" s="12"/>
      <c r="AF83" s="12"/>
      <c r="AG83" s="12"/>
      <c r="AH83" s="11"/>
      <c r="AI83" s="12"/>
      <c r="AJ83" s="12"/>
      <c r="AK83" s="12"/>
      <c r="AL83" s="12"/>
      <c r="AM83" s="11"/>
      <c r="AN83" s="12"/>
      <c r="AO83" s="12"/>
      <c r="AP83" s="12"/>
      <c r="AQ83" s="12"/>
      <c r="AR83" s="11"/>
      <c r="AS83" s="12"/>
      <c r="AT83" s="12"/>
      <c r="AU83" s="12"/>
      <c r="AV83" s="12"/>
      <c r="AW83" s="11"/>
      <c r="AX83" s="12"/>
      <c r="AY83" s="12"/>
      <c r="AZ83" s="12"/>
      <c r="BA83" s="12"/>
      <c r="BB83" s="11"/>
      <c r="BC83" s="12"/>
      <c r="BD83" s="12"/>
      <c r="BE83" s="12"/>
      <c r="BF83" s="12"/>
      <c r="BG83" s="11"/>
      <c r="BH83" s="12"/>
      <c r="BI83" s="12"/>
      <c r="BJ83" s="12"/>
      <c r="BK83" s="12"/>
      <c r="BL83" s="11"/>
      <c r="BM83" s="12"/>
      <c r="BN83" s="12"/>
      <c r="BO83" s="12"/>
      <c r="BP83" s="12"/>
      <c r="BQ83" s="11"/>
      <c r="BR83" s="12"/>
      <c r="BS83" s="12"/>
      <c r="BT83" s="12"/>
      <c r="BU83" s="12"/>
      <c r="BV83" s="11"/>
      <c r="BW83" s="12"/>
      <c r="BX83" s="12"/>
      <c r="BY83" s="12"/>
      <c r="BZ83" s="12"/>
      <c r="CA83" s="11"/>
      <c r="CB83" s="12"/>
      <c r="CC83" s="12"/>
      <c r="CD83" s="12"/>
      <c r="CE83" s="12"/>
      <c r="CF83" s="11"/>
      <c r="CG83" s="12"/>
      <c r="CH83" s="12"/>
      <c r="CI83" s="12"/>
      <c r="CJ83" s="12"/>
      <c r="CK83" s="11"/>
      <c r="CL83" s="12"/>
      <c r="CM83" s="12"/>
      <c r="CN83" s="12"/>
      <c r="CO83" s="12"/>
      <c r="CP83" s="11"/>
      <c r="CQ83" s="12"/>
      <c r="CR83" s="12"/>
      <c r="CS83" s="12"/>
      <c r="CT83" s="12"/>
      <c r="CU83" s="11"/>
      <c r="CV83" s="12"/>
      <c r="CW83" s="12"/>
      <c r="CX83" s="12"/>
      <c r="CY83" s="12"/>
      <c r="CZ83" s="11"/>
      <c r="DA83" s="12"/>
      <c r="DB83" s="12"/>
      <c r="DC83" s="12"/>
      <c r="DD83" s="12"/>
      <c r="DE83" s="11"/>
      <c r="DF83" s="12"/>
      <c r="DG83" s="12"/>
      <c r="DH83" s="12"/>
      <c r="DI83" s="12"/>
      <c r="DJ83" s="11"/>
      <c r="DK83" s="12"/>
      <c r="DL83" s="12"/>
      <c r="DM83" s="12"/>
      <c r="DN83" s="12"/>
      <c r="DO83" s="11"/>
      <c r="DP83" s="12"/>
      <c r="DQ83" s="12"/>
      <c r="DR83" s="12"/>
      <c r="DS83" s="12"/>
      <c r="DT83" s="11"/>
      <c r="DU83" s="12"/>
      <c r="DV83" s="12"/>
      <c r="DW83" s="12"/>
      <c r="DX83" s="12"/>
      <c r="DY83" s="11"/>
      <c r="DZ83" s="12"/>
      <c r="EA83" s="12"/>
      <c r="EB83" s="12"/>
      <c r="EC83" s="12"/>
      <c r="ED83" s="11"/>
      <c r="EE83" s="12"/>
      <c r="EF83" s="12"/>
      <c r="EG83" s="12"/>
      <c r="EH83" s="12"/>
      <c r="EI83" s="11"/>
      <c r="EJ83" s="12"/>
      <c r="EK83" s="12"/>
      <c r="EL83" s="12"/>
      <c r="EM83" s="12"/>
      <c r="EN83" s="11"/>
      <c r="EO83" s="12"/>
      <c r="EP83" s="12"/>
      <c r="EQ83" s="12"/>
      <c r="ER83" s="12"/>
      <c r="ES83" s="11"/>
      <c r="ET83" s="12"/>
      <c r="EU83" s="12"/>
      <c r="EV83" s="12"/>
      <c r="EW83" s="12"/>
      <c r="EX83" s="11"/>
      <c r="EY83" s="12"/>
      <c r="EZ83" s="12"/>
      <c r="FA83" s="12"/>
      <c r="FB83" s="12"/>
      <c r="FC83" s="11"/>
      <c r="FD83" s="12"/>
      <c r="FE83" s="12"/>
      <c r="FF83" s="12"/>
      <c r="FG83" s="12"/>
      <c r="FH83" s="11"/>
      <c r="FI83" s="12"/>
      <c r="FJ83" s="12"/>
      <c r="FK83" s="12"/>
      <c r="FL83" s="12"/>
      <c r="FM83" s="11"/>
      <c r="FN83" s="12"/>
      <c r="FO83" s="12"/>
      <c r="FP83" s="12"/>
      <c r="FQ83" s="12"/>
      <c r="FR83" s="11"/>
      <c r="FS83" s="12"/>
      <c r="FT83" s="12"/>
      <c r="FU83" s="12"/>
      <c r="FV83" s="12"/>
      <c r="FW83" s="11"/>
      <c r="FX83" s="12"/>
      <c r="FY83" s="12"/>
      <c r="FZ83" s="12"/>
      <c r="GA83" s="12"/>
      <c r="GB83" s="11"/>
      <c r="GC83" s="12"/>
      <c r="GD83" s="12"/>
      <c r="GE83" s="12"/>
      <c r="GF83" s="12"/>
      <c r="GG83" s="11"/>
      <c r="GH83" s="12"/>
      <c r="GI83" s="12"/>
      <c r="GJ83" s="12"/>
      <c r="GK83" s="12"/>
      <c r="GL83" s="11"/>
      <c r="GM83" s="12"/>
      <c r="GN83" s="12"/>
      <c r="GO83" s="12"/>
      <c r="GP83" s="12"/>
      <c r="GQ83" s="11"/>
      <c r="GR83" s="12"/>
      <c r="GS83" s="12"/>
      <c r="GT83" s="12"/>
      <c r="GU83" s="12"/>
      <c r="GV83" s="11"/>
      <c r="GW83" s="12"/>
      <c r="GX83" s="12"/>
      <c r="GY83" s="12"/>
      <c r="GZ83" s="12"/>
      <c r="HA83" s="11"/>
      <c r="HB83" s="12"/>
      <c r="HC83" s="12"/>
      <c r="HD83" s="12"/>
      <c r="HE83" s="12"/>
      <c r="HF83" s="11"/>
      <c r="HG83" s="12"/>
      <c r="HH83" s="12"/>
      <c r="HI83" s="12"/>
      <c r="HJ83" s="12"/>
      <c r="HK83" s="11"/>
      <c r="HL83" s="12"/>
      <c r="HM83" s="12"/>
      <c r="HN83" s="12"/>
      <c r="HO83" s="12"/>
      <c r="HP83" s="193"/>
    </row>
    <row r="84" spans="1:224" ht="9" x14ac:dyDescent="0.15">
      <c r="A84" s="194" t="s">
        <v>2801</v>
      </c>
      <c r="B84" s="156"/>
      <c r="C84" s="158"/>
      <c r="D84" s="13">
        <v>0</v>
      </c>
      <c r="E84" s="14"/>
      <c r="F84" s="14"/>
      <c r="G84" s="14"/>
      <c r="H84" s="14"/>
      <c r="I84" s="13">
        <f>SUM(Planilha!H259:H260)</f>
        <v>361885.55</v>
      </c>
      <c r="J84" s="14"/>
      <c r="K84" s="14"/>
      <c r="L84" s="14"/>
      <c r="M84" s="14"/>
      <c r="N84" s="13">
        <v>0</v>
      </c>
      <c r="O84" s="14"/>
      <c r="P84" s="14"/>
      <c r="Q84" s="14"/>
      <c r="R84" s="14"/>
      <c r="S84" s="13">
        <v>0</v>
      </c>
      <c r="T84" s="14"/>
      <c r="U84" s="14"/>
      <c r="V84" s="14"/>
      <c r="W84" s="14"/>
      <c r="X84" s="13">
        <v>0</v>
      </c>
      <c r="Y84" s="14"/>
      <c r="Z84" s="14"/>
      <c r="AA84" s="14"/>
      <c r="AB84" s="14"/>
      <c r="AC84" s="13">
        <v>0</v>
      </c>
      <c r="AD84" s="14"/>
      <c r="AE84" s="14"/>
      <c r="AF84" s="14"/>
      <c r="AG84" s="14"/>
      <c r="AH84" s="13">
        <v>0</v>
      </c>
      <c r="AI84" s="14"/>
      <c r="AJ84" s="14"/>
      <c r="AK84" s="14"/>
      <c r="AL84" s="14"/>
      <c r="AM84" s="13">
        <v>0</v>
      </c>
      <c r="AN84" s="14"/>
      <c r="AO84" s="14"/>
      <c r="AP84" s="14"/>
      <c r="AQ84" s="14"/>
      <c r="AR84" s="13">
        <v>0</v>
      </c>
      <c r="AS84" s="14"/>
      <c r="AT84" s="14"/>
      <c r="AU84" s="14"/>
      <c r="AV84" s="14"/>
      <c r="AW84" s="13">
        <v>0</v>
      </c>
      <c r="AX84" s="14"/>
      <c r="AY84" s="14"/>
      <c r="AZ84" s="14"/>
      <c r="BA84" s="14"/>
      <c r="BB84" s="13">
        <v>0</v>
      </c>
      <c r="BC84" s="14"/>
      <c r="BD84" s="14"/>
      <c r="BE84" s="14"/>
      <c r="BF84" s="14"/>
      <c r="BG84" s="13">
        <f>(SUM(Planilha!H1070:H1071))/2</f>
        <v>47097.34</v>
      </c>
      <c r="BH84" s="14"/>
      <c r="BI84" s="14"/>
      <c r="BJ84" s="14"/>
      <c r="BK84" s="14"/>
      <c r="BL84" s="13">
        <f>(SUM(Planilha!H1070:H1071))/2</f>
        <v>47097.34</v>
      </c>
      <c r="BM84" s="14"/>
      <c r="BN84" s="14"/>
      <c r="BO84" s="14"/>
      <c r="BP84" s="14"/>
      <c r="BQ84" s="13">
        <v>0</v>
      </c>
      <c r="BR84" s="14"/>
      <c r="BS84" s="14"/>
      <c r="BT84" s="14"/>
      <c r="BU84" s="14"/>
      <c r="BV84" s="13">
        <v>0</v>
      </c>
      <c r="BW84" s="14"/>
      <c r="BX84" s="14"/>
      <c r="BY84" s="14"/>
      <c r="BZ84" s="14"/>
      <c r="CA84" s="13">
        <v>0</v>
      </c>
      <c r="CB84" s="14"/>
      <c r="CC84" s="14"/>
      <c r="CD84" s="14"/>
      <c r="CE84" s="14"/>
      <c r="CF84" s="13">
        <v>0</v>
      </c>
      <c r="CG84" s="14"/>
      <c r="CH84" s="14"/>
      <c r="CI84" s="14"/>
      <c r="CJ84" s="14"/>
      <c r="CK84" s="13">
        <v>0</v>
      </c>
      <c r="CL84" s="14"/>
      <c r="CM84" s="14"/>
      <c r="CN84" s="14"/>
      <c r="CO84" s="14"/>
      <c r="CP84" s="13">
        <v>0</v>
      </c>
      <c r="CQ84" s="14"/>
      <c r="CR84" s="14"/>
      <c r="CS84" s="14"/>
      <c r="CT84" s="14"/>
      <c r="CU84" s="13">
        <v>0</v>
      </c>
      <c r="CV84" s="14"/>
      <c r="CW84" s="14"/>
      <c r="CX84" s="14"/>
      <c r="CY84" s="14"/>
      <c r="CZ84" s="13">
        <v>0</v>
      </c>
      <c r="DA84" s="14"/>
      <c r="DB84" s="14"/>
      <c r="DC84" s="14"/>
      <c r="DD84" s="14"/>
      <c r="DE84" s="13">
        <v>0</v>
      </c>
      <c r="DF84" s="14"/>
      <c r="DG84" s="14"/>
      <c r="DH84" s="14"/>
      <c r="DI84" s="14"/>
      <c r="DJ84" s="13">
        <v>0</v>
      </c>
      <c r="DK84" s="14"/>
      <c r="DL84" s="14"/>
      <c r="DM84" s="14"/>
      <c r="DN84" s="14"/>
      <c r="DO84" s="13">
        <v>0</v>
      </c>
      <c r="DP84" s="14"/>
      <c r="DQ84" s="14"/>
      <c r="DR84" s="14"/>
      <c r="DS84" s="14"/>
      <c r="DT84" s="13">
        <v>0</v>
      </c>
      <c r="DU84" s="14"/>
      <c r="DV84" s="14"/>
      <c r="DW84" s="14"/>
      <c r="DX84" s="14"/>
      <c r="DY84" s="13">
        <v>0</v>
      </c>
      <c r="DZ84" s="14"/>
      <c r="EA84" s="14"/>
      <c r="EB84" s="14"/>
      <c r="EC84" s="14"/>
      <c r="ED84" s="13">
        <v>0</v>
      </c>
      <c r="EE84" s="14"/>
      <c r="EF84" s="14"/>
      <c r="EG84" s="14"/>
      <c r="EH84" s="14"/>
      <c r="EI84" s="13">
        <v>0</v>
      </c>
      <c r="EJ84" s="14"/>
      <c r="EK84" s="14"/>
      <c r="EL84" s="14"/>
      <c r="EM84" s="14"/>
      <c r="EN84" s="13">
        <v>0</v>
      </c>
      <c r="EO84" s="14"/>
      <c r="EP84" s="14"/>
      <c r="EQ84" s="14"/>
      <c r="ER84" s="14"/>
      <c r="ES84" s="13">
        <v>0</v>
      </c>
      <c r="ET84" s="14"/>
      <c r="EU84" s="14"/>
      <c r="EV84" s="14"/>
      <c r="EW84" s="14"/>
      <c r="EX84" s="13">
        <v>0</v>
      </c>
      <c r="EY84" s="14"/>
      <c r="EZ84" s="14"/>
      <c r="FA84" s="14"/>
      <c r="FB84" s="14"/>
      <c r="FC84" s="13">
        <v>0</v>
      </c>
      <c r="FD84" s="14"/>
      <c r="FE84" s="14"/>
      <c r="FF84" s="14"/>
      <c r="FG84" s="14"/>
      <c r="FH84" s="13">
        <v>0</v>
      </c>
      <c r="FI84" s="14"/>
      <c r="FJ84" s="14"/>
      <c r="FK84" s="14"/>
      <c r="FL84" s="14"/>
      <c r="FM84" s="13">
        <v>0</v>
      </c>
      <c r="FN84" s="14"/>
      <c r="FO84" s="14"/>
      <c r="FP84" s="14"/>
      <c r="FQ84" s="14"/>
      <c r="FR84" s="13">
        <v>0</v>
      </c>
      <c r="FS84" s="14"/>
      <c r="FT84" s="14"/>
      <c r="FU84" s="14"/>
      <c r="FV84" s="14"/>
      <c r="FW84" s="13">
        <v>0</v>
      </c>
      <c r="FX84" s="14"/>
      <c r="FY84" s="14"/>
      <c r="FZ84" s="14"/>
      <c r="GA84" s="14"/>
      <c r="GB84" s="13">
        <v>0</v>
      </c>
      <c r="GC84" s="14"/>
      <c r="GD84" s="14"/>
      <c r="GE84" s="14"/>
      <c r="GF84" s="14"/>
      <c r="GG84" s="13">
        <v>0</v>
      </c>
      <c r="GH84" s="14"/>
      <c r="GI84" s="14"/>
      <c r="GJ84" s="14"/>
      <c r="GK84" s="14"/>
      <c r="GL84" s="13">
        <v>0</v>
      </c>
      <c r="GM84" s="14"/>
      <c r="GN84" s="14"/>
      <c r="GO84" s="14"/>
      <c r="GP84" s="14"/>
      <c r="GQ84" s="13">
        <v>0</v>
      </c>
      <c r="GR84" s="14"/>
      <c r="GS84" s="14"/>
      <c r="GT84" s="14"/>
      <c r="GU84" s="14"/>
      <c r="GV84" s="13">
        <v>0</v>
      </c>
      <c r="GW84" s="14"/>
      <c r="GX84" s="14"/>
      <c r="GY84" s="14"/>
      <c r="GZ84" s="14"/>
      <c r="HA84" s="13">
        <v>0</v>
      </c>
      <c r="HB84" s="14"/>
      <c r="HC84" s="14"/>
      <c r="HD84" s="14"/>
      <c r="HE84" s="14"/>
      <c r="HF84" s="13">
        <v>0</v>
      </c>
      <c r="HG84" s="14"/>
      <c r="HH84" s="14"/>
      <c r="HI84" s="14"/>
      <c r="HJ84" s="14"/>
      <c r="HK84" s="13">
        <v>0</v>
      </c>
      <c r="HL84" s="14"/>
      <c r="HM84" s="14"/>
      <c r="HN84" s="14"/>
      <c r="HO84" s="14"/>
      <c r="HP84" s="178">
        <f>SUM(D84:HO84)</f>
        <v>456080.23</v>
      </c>
    </row>
    <row r="85" spans="1:224" ht="9" x14ac:dyDescent="0.15">
      <c r="A85" s="179"/>
      <c r="B85" s="183"/>
      <c r="C85" s="185"/>
      <c r="D85" s="10"/>
      <c r="E85" s="9"/>
      <c r="F85" s="9"/>
      <c r="G85" s="9"/>
      <c r="H85" s="9"/>
      <c r="I85" s="10"/>
      <c r="J85" s="9"/>
      <c r="K85" s="9"/>
      <c r="L85" s="9"/>
      <c r="M85" s="9"/>
      <c r="N85" s="10"/>
      <c r="O85" s="9"/>
      <c r="P85" s="9"/>
      <c r="Q85" s="9"/>
      <c r="R85" s="9"/>
      <c r="S85" s="10"/>
      <c r="T85" s="9"/>
      <c r="U85" s="9"/>
      <c r="V85" s="9"/>
      <c r="W85" s="9"/>
      <c r="X85" s="10"/>
      <c r="Y85" s="9"/>
      <c r="Z85" s="9"/>
      <c r="AA85" s="9"/>
      <c r="AB85" s="9"/>
      <c r="AC85" s="10"/>
      <c r="AD85" s="9"/>
      <c r="AE85" s="9"/>
      <c r="AF85" s="9"/>
      <c r="AG85" s="9"/>
      <c r="AH85" s="10"/>
      <c r="AI85" s="9"/>
      <c r="AJ85" s="9"/>
      <c r="AK85" s="9"/>
      <c r="AL85" s="9"/>
      <c r="AM85" s="10"/>
      <c r="AN85" s="9"/>
      <c r="AO85" s="9"/>
      <c r="AP85" s="9"/>
      <c r="AQ85" s="9"/>
      <c r="AR85" s="10"/>
      <c r="AS85" s="9"/>
      <c r="AT85" s="9"/>
      <c r="AU85" s="9"/>
      <c r="AV85" s="9"/>
      <c r="AW85" s="10"/>
      <c r="AX85" s="9"/>
      <c r="AY85" s="9"/>
      <c r="AZ85" s="9"/>
      <c r="BA85" s="9"/>
      <c r="BB85" s="10"/>
      <c r="BC85" s="9"/>
      <c r="BD85" s="9"/>
      <c r="BE85" s="9"/>
      <c r="BF85" s="9"/>
      <c r="BG85" s="10"/>
      <c r="BH85" s="9"/>
      <c r="BI85" s="9"/>
      <c r="BJ85" s="9"/>
      <c r="BK85" s="9"/>
      <c r="BL85" s="10"/>
      <c r="BM85" s="9"/>
      <c r="BN85" s="9"/>
      <c r="BO85" s="9"/>
      <c r="BP85" s="9"/>
      <c r="BQ85" s="10"/>
      <c r="BR85" s="9"/>
      <c r="BS85" s="9"/>
      <c r="BT85" s="9"/>
      <c r="BU85" s="9"/>
      <c r="BV85" s="10"/>
      <c r="BW85" s="9"/>
      <c r="BX85" s="9"/>
      <c r="BY85" s="9"/>
      <c r="BZ85" s="9"/>
      <c r="CA85" s="10"/>
      <c r="CB85" s="9"/>
      <c r="CC85" s="9"/>
      <c r="CD85" s="9"/>
      <c r="CE85" s="9"/>
      <c r="CF85" s="10"/>
      <c r="CG85" s="9"/>
      <c r="CH85" s="9"/>
      <c r="CI85" s="9"/>
      <c r="CJ85" s="9"/>
      <c r="CK85" s="10"/>
      <c r="CL85" s="9"/>
      <c r="CM85" s="9"/>
      <c r="CN85" s="9"/>
      <c r="CO85" s="9"/>
      <c r="CP85" s="10"/>
      <c r="CQ85" s="9"/>
      <c r="CR85" s="9"/>
      <c r="CS85" s="9"/>
      <c r="CT85" s="9"/>
      <c r="CU85" s="10"/>
      <c r="CV85" s="9"/>
      <c r="CW85" s="9"/>
      <c r="CX85" s="9"/>
      <c r="CY85" s="9"/>
      <c r="CZ85" s="10"/>
      <c r="DA85" s="9"/>
      <c r="DB85" s="9"/>
      <c r="DC85" s="9"/>
      <c r="DD85" s="9"/>
      <c r="DE85" s="10"/>
      <c r="DF85" s="9"/>
      <c r="DG85" s="9"/>
      <c r="DH85" s="9"/>
      <c r="DI85" s="9"/>
      <c r="DJ85" s="10"/>
      <c r="DK85" s="9"/>
      <c r="DL85" s="9"/>
      <c r="DM85" s="9"/>
      <c r="DN85" s="9"/>
      <c r="DO85" s="10"/>
      <c r="DP85" s="9"/>
      <c r="DQ85" s="9"/>
      <c r="DR85" s="9"/>
      <c r="DS85" s="9"/>
      <c r="DT85" s="10"/>
      <c r="DU85" s="9"/>
      <c r="DV85" s="9"/>
      <c r="DW85" s="9"/>
      <c r="DX85" s="9"/>
      <c r="DY85" s="10"/>
      <c r="DZ85" s="9"/>
      <c r="EA85" s="9"/>
      <c r="EB85" s="9"/>
      <c r="EC85" s="9"/>
      <c r="ED85" s="10"/>
      <c r="EE85" s="9"/>
      <c r="EF85" s="9"/>
      <c r="EG85" s="9"/>
      <c r="EH85" s="9"/>
      <c r="EI85" s="10"/>
      <c r="EJ85" s="9"/>
      <c r="EK85" s="9"/>
      <c r="EL85" s="9"/>
      <c r="EM85" s="9"/>
      <c r="EN85" s="10"/>
      <c r="EO85" s="9"/>
      <c r="EP85" s="9"/>
      <c r="EQ85" s="9"/>
      <c r="ER85" s="9"/>
      <c r="ES85" s="10"/>
      <c r="ET85" s="9"/>
      <c r="EU85" s="9"/>
      <c r="EV85" s="9"/>
      <c r="EW85" s="9"/>
      <c r="EX85" s="10"/>
      <c r="EY85" s="9"/>
      <c r="EZ85" s="9"/>
      <c r="FA85" s="9"/>
      <c r="FB85" s="9"/>
      <c r="FC85" s="10"/>
      <c r="FD85" s="9"/>
      <c r="FE85" s="9"/>
      <c r="FF85" s="9"/>
      <c r="FG85" s="9"/>
      <c r="FH85" s="10"/>
      <c r="FI85" s="9"/>
      <c r="FJ85" s="9"/>
      <c r="FK85" s="9"/>
      <c r="FL85" s="9"/>
      <c r="FM85" s="10"/>
      <c r="FN85" s="9"/>
      <c r="FO85" s="9"/>
      <c r="FP85" s="9"/>
      <c r="FQ85" s="9"/>
      <c r="FR85" s="10"/>
      <c r="FS85" s="9"/>
      <c r="FT85" s="9"/>
      <c r="FU85" s="9"/>
      <c r="FV85" s="9"/>
      <c r="FW85" s="10"/>
      <c r="FX85" s="9"/>
      <c r="FY85" s="9"/>
      <c r="FZ85" s="9"/>
      <c r="GA85" s="9"/>
      <c r="GB85" s="10"/>
      <c r="GC85" s="9"/>
      <c r="GD85" s="9"/>
      <c r="GE85" s="9"/>
      <c r="GF85" s="9"/>
      <c r="GG85" s="10"/>
      <c r="GH85" s="9"/>
      <c r="GI85" s="9"/>
      <c r="GJ85" s="9"/>
      <c r="GK85" s="9"/>
      <c r="GL85" s="10"/>
      <c r="GM85" s="9"/>
      <c r="GN85" s="9"/>
      <c r="GO85" s="9"/>
      <c r="GP85" s="9"/>
      <c r="GQ85" s="10"/>
      <c r="GR85" s="9"/>
      <c r="GS85" s="9"/>
      <c r="GT85" s="9"/>
      <c r="GU85" s="9"/>
      <c r="GV85" s="10"/>
      <c r="GW85" s="9"/>
      <c r="GX85" s="9"/>
      <c r="GY85" s="9"/>
      <c r="GZ85" s="9"/>
      <c r="HA85" s="10"/>
      <c r="HB85" s="9"/>
      <c r="HC85" s="9"/>
      <c r="HD85" s="9"/>
      <c r="HE85" s="9"/>
      <c r="HF85" s="10"/>
      <c r="HG85" s="9"/>
      <c r="HH85" s="9"/>
      <c r="HI85" s="9"/>
      <c r="HJ85" s="9"/>
      <c r="HK85" s="10"/>
      <c r="HL85" s="9"/>
      <c r="HM85" s="9"/>
      <c r="HN85" s="9"/>
      <c r="HO85" s="9"/>
      <c r="HP85" s="174"/>
    </row>
    <row r="86" spans="1:224" ht="9" x14ac:dyDescent="0.15">
      <c r="A86" s="195" t="s">
        <v>2802</v>
      </c>
      <c r="B86" s="156"/>
      <c r="C86" s="180"/>
      <c r="D86" s="11"/>
      <c r="E86" s="12"/>
      <c r="F86" s="12"/>
      <c r="G86" s="12"/>
      <c r="H86" s="12"/>
      <c r="I86" s="11"/>
      <c r="J86" s="12"/>
      <c r="K86" s="12"/>
      <c r="L86" s="12"/>
      <c r="M86" s="12"/>
      <c r="N86" s="11"/>
      <c r="O86" s="12"/>
      <c r="P86" s="12"/>
      <c r="Q86" s="12"/>
      <c r="R86" s="12"/>
      <c r="S86" s="11"/>
      <c r="T86" s="12"/>
      <c r="U86" s="12"/>
      <c r="V86" s="12"/>
      <c r="W86" s="12"/>
      <c r="X86" s="11"/>
      <c r="Y86" s="12"/>
      <c r="Z86" s="12"/>
      <c r="AA86" s="12"/>
      <c r="AB86" s="12"/>
      <c r="AC86" s="11"/>
      <c r="AD86" s="12"/>
      <c r="AE86" s="12"/>
      <c r="AF86" s="12"/>
      <c r="AG86" s="12"/>
      <c r="AH86" s="11"/>
      <c r="AI86" s="12"/>
      <c r="AJ86" s="12"/>
      <c r="AK86" s="12"/>
      <c r="AL86" s="12"/>
      <c r="AM86" s="11"/>
      <c r="AN86" s="12"/>
      <c r="AO86" s="12"/>
      <c r="AP86" s="12"/>
      <c r="AQ86" s="12"/>
      <c r="AR86" s="11"/>
      <c r="AS86" s="12"/>
      <c r="AT86" s="12"/>
      <c r="AU86" s="12"/>
      <c r="AV86" s="12"/>
      <c r="AW86" s="11"/>
      <c r="AX86" s="12"/>
      <c r="AY86" s="12"/>
      <c r="AZ86" s="12"/>
      <c r="BA86" s="12"/>
      <c r="BB86" s="11"/>
      <c r="BC86" s="12"/>
      <c r="BD86" s="12"/>
      <c r="BE86" s="12"/>
      <c r="BF86" s="12"/>
      <c r="BG86" s="11"/>
      <c r="BH86" s="12"/>
      <c r="BI86" s="12"/>
      <c r="BJ86" s="12"/>
      <c r="BK86" s="12"/>
      <c r="BL86" s="11"/>
      <c r="BM86" s="12"/>
      <c r="BN86" s="12"/>
      <c r="BO86" s="12"/>
      <c r="BP86" s="12"/>
      <c r="BQ86" s="11"/>
      <c r="BR86" s="12"/>
      <c r="BS86" s="12"/>
      <c r="BT86" s="12"/>
      <c r="BU86" s="12"/>
      <c r="BV86" s="11"/>
      <c r="BW86" s="12"/>
      <c r="BX86" s="12"/>
      <c r="BY86" s="12"/>
      <c r="BZ86" s="12"/>
      <c r="CA86" s="11"/>
      <c r="CB86" s="12"/>
      <c r="CC86" s="12"/>
      <c r="CD86" s="12"/>
      <c r="CE86" s="12"/>
      <c r="CF86" s="11"/>
      <c r="CG86" s="12"/>
      <c r="CH86" s="12"/>
      <c r="CI86" s="12"/>
      <c r="CJ86" s="12"/>
      <c r="CK86" s="11"/>
      <c r="CL86" s="12"/>
      <c r="CM86" s="12"/>
      <c r="CN86" s="12"/>
      <c r="CO86" s="12"/>
      <c r="CP86" s="11"/>
      <c r="CQ86" s="12"/>
      <c r="CR86" s="12"/>
      <c r="CS86" s="12"/>
      <c r="CT86" s="12"/>
      <c r="CU86" s="11"/>
      <c r="CV86" s="12"/>
      <c r="CW86" s="12"/>
      <c r="CX86" s="12"/>
      <c r="CY86" s="12"/>
      <c r="CZ86" s="11"/>
      <c r="DA86" s="12"/>
      <c r="DB86" s="12"/>
      <c r="DC86" s="12"/>
      <c r="DD86" s="12"/>
      <c r="DE86" s="11"/>
      <c r="DF86" s="12"/>
      <c r="DG86" s="12"/>
      <c r="DH86" s="12"/>
      <c r="DI86" s="12"/>
      <c r="DJ86" s="11"/>
      <c r="DK86" s="12"/>
      <c r="DL86" s="12"/>
      <c r="DM86" s="12"/>
      <c r="DN86" s="12"/>
      <c r="DO86" s="11"/>
      <c r="DP86" s="12"/>
      <c r="DQ86" s="12"/>
      <c r="DR86" s="12"/>
      <c r="DS86" s="12"/>
      <c r="DT86" s="11"/>
      <c r="DU86" s="12"/>
      <c r="DV86" s="12"/>
      <c r="DW86" s="12"/>
      <c r="DX86" s="12"/>
      <c r="DY86" s="11"/>
      <c r="DZ86" s="12"/>
      <c r="EA86" s="12"/>
      <c r="EB86" s="12"/>
      <c r="EC86" s="12"/>
      <c r="ED86" s="11"/>
      <c r="EE86" s="12"/>
      <c r="EF86" s="12"/>
      <c r="EG86" s="12"/>
      <c r="EH86" s="12"/>
      <c r="EI86" s="11"/>
      <c r="EJ86" s="12"/>
      <c r="EK86" s="12"/>
      <c r="EL86" s="12"/>
      <c r="EM86" s="12"/>
      <c r="EN86" s="11"/>
      <c r="EO86" s="12"/>
      <c r="EP86" s="12"/>
      <c r="EQ86" s="12"/>
      <c r="ER86" s="12"/>
      <c r="ES86" s="11"/>
      <c r="ET86" s="12"/>
      <c r="EU86" s="12"/>
      <c r="EV86" s="12"/>
      <c r="EW86" s="12"/>
      <c r="EX86" s="11"/>
      <c r="EY86" s="12"/>
      <c r="EZ86" s="12"/>
      <c r="FA86" s="12"/>
      <c r="FB86" s="12"/>
      <c r="FC86" s="11"/>
      <c r="FD86" s="12"/>
      <c r="FE86" s="12"/>
      <c r="FF86" s="12"/>
      <c r="FG86" s="12"/>
      <c r="FH86" s="11"/>
      <c r="FI86" s="12"/>
      <c r="FJ86" s="12"/>
      <c r="FK86" s="12"/>
      <c r="FL86" s="12"/>
      <c r="FM86" s="11"/>
      <c r="FN86" s="12"/>
      <c r="FO86" s="12"/>
      <c r="FP86" s="12"/>
      <c r="FQ86" s="12"/>
      <c r="FR86" s="11"/>
      <c r="FS86" s="12"/>
      <c r="FT86" s="12"/>
      <c r="FU86" s="12"/>
      <c r="FV86" s="12"/>
      <c r="FW86" s="11"/>
      <c r="FX86" s="12"/>
      <c r="FY86" s="12"/>
      <c r="FZ86" s="12"/>
      <c r="GA86" s="12"/>
      <c r="GB86" s="11"/>
      <c r="GC86" s="12"/>
      <c r="GD86" s="12"/>
      <c r="GE86" s="12"/>
      <c r="GF86" s="12"/>
      <c r="GG86" s="11"/>
      <c r="GH86" s="12"/>
      <c r="GI86" s="12"/>
      <c r="GJ86" s="12"/>
      <c r="GK86" s="12"/>
      <c r="GL86" s="11"/>
      <c r="GM86" s="12"/>
      <c r="GN86" s="12"/>
      <c r="GO86" s="12"/>
      <c r="GP86" s="12"/>
      <c r="GQ86" s="11"/>
      <c r="GR86" s="12"/>
      <c r="GS86" s="12"/>
      <c r="GT86" s="12"/>
      <c r="GU86" s="12"/>
      <c r="GV86" s="11"/>
      <c r="GW86" s="12"/>
      <c r="GX86" s="12"/>
      <c r="GY86" s="12"/>
      <c r="GZ86" s="12"/>
      <c r="HA86" s="11"/>
      <c r="HB86" s="12"/>
      <c r="HC86" s="12"/>
      <c r="HD86" s="12"/>
      <c r="HE86" s="12"/>
      <c r="HF86" s="11"/>
      <c r="HG86" s="12"/>
      <c r="HH86" s="12"/>
      <c r="HI86" s="12"/>
      <c r="HJ86" s="12"/>
      <c r="HK86" s="11"/>
      <c r="HL86" s="12"/>
      <c r="HM86" s="12"/>
      <c r="HN86" s="12"/>
      <c r="HO86" s="12"/>
      <c r="HP86" s="196"/>
    </row>
    <row r="87" spans="1:224" ht="9" x14ac:dyDescent="0.15">
      <c r="A87" s="175"/>
      <c r="B87" s="156"/>
      <c r="C87" s="197">
        <f>Planilha!G2427</f>
        <v>0.18970000000000001</v>
      </c>
      <c r="D87" s="13">
        <f>$C$87*D84</f>
        <v>0</v>
      </c>
      <c r="E87" s="14"/>
      <c r="F87" s="14"/>
      <c r="G87" s="14"/>
      <c r="H87" s="14"/>
      <c r="I87" s="13">
        <f>$C$87*I84</f>
        <v>68649.69</v>
      </c>
      <c r="J87" s="14"/>
      <c r="K87" s="14"/>
      <c r="L87" s="14"/>
      <c r="M87" s="14"/>
      <c r="N87" s="13">
        <f>$C$87*N84</f>
        <v>0</v>
      </c>
      <c r="O87" s="14"/>
      <c r="P87" s="14"/>
      <c r="Q87" s="14"/>
      <c r="R87" s="14"/>
      <c r="S87" s="13">
        <f>$C$87*S84</f>
        <v>0</v>
      </c>
      <c r="T87" s="14"/>
      <c r="U87" s="14"/>
      <c r="V87" s="14"/>
      <c r="W87" s="14"/>
      <c r="X87" s="13">
        <f>$C$87*X84</f>
        <v>0</v>
      </c>
      <c r="Y87" s="14"/>
      <c r="Z87" s="14"/>
      <c r="AA87" s="14"/>
      <c r="AB87" s="14"/>
      <c r="AC87" s="13">
        <f>$C$87*AC84</f>
        <v>0</v>
      </c>
      <c r="AD87" s="14"/>
      <c r="AE87" s="14"/>
      <c r="AF87" s="14"/>
      <c r="AG87" s="14"/>
      <c r="AH87" s="13">
        <f>$C$87*AH84</f>
        <v>0</v>
      </c>
      <c r="AI87" s="14"/>
      <c r="AJ87" s="14"/>
      <c r="AK87" s="14"/>
      <c r="AL87" s="14"/>
      <c r="AM87" s="13">
        <f>$C$87*AM84</f>
        <v>0</v>
      </c>
      <c r="AN87" s="14"/>
      <c r="AO87" s="14"/>
      <c r="AP87" s="14"/>
      <c r="AQ87" s="14"/>
      <c r="AR87" s="13">
        <f>$C$87*AR84</f>
        <v>0</v>
      </c>
      <c r="AS87" s="14"/>
      <c r="AT87" s="14"/>
      <c r="AU87" s="14"/>
      <c r="AV87" s="14"/>
      <c r="AW87" s="13">
        <f>$C$87*AW84</f>
        <v>0</v>
      </c>
      <c r="AX87" s="14"/>
      <c r="AY87" s="14"/>
      <c r="AZ87" s="14"/>
      <c r="BA87" s="14"/>
      <c r="BB87" s="13">
        <f>$C$87*BB84</f>
        <v>0</v>
      </c>
      <c r="BC87" s="14"/>
      <c r="BD87" s="14"/>
      <c r="BE87" s="14"/>
      <c r="BF87" s="14"/>
      <c r="BG87" s="13">
        <f>$C$87*BG84</f>
        <v>8934.3700000000008</v>
      </c>
      <c r="BH87" s="14"/>
      <c r="BI87" s="14"/>
      <c r="BJ87" s="14"/>
      <c r="BK87" s="14"/>
      <c r="BL87" s="13">
        <f>$C$87*BL84-0.01</f>
        <v>8934.36</v>
      </c>
      <c r="BM87" s="14"/>
      <c r="BN87" s="14"/>
      <c r="BO87" s="14"/>
      <c r="BP87" s="14"/>
      <c r="BQ87" s="13">
        <f>$C$87*BQ84</f>
        <v>0</v>
      </c>
      <c r="BR87" s="14"/>
      <c r="BS87" s="14"/>
      <c r="BT87" s="14"/>
      <c r="BU87" s="14"/>
      <c r="BV87" s="13">
        <f>$C$87*BV84</f>
        <v>0</v>
      </c>
      <c r="BW87" s="14"/>
      <c r="BX87" s="14"/>
      <c r="BY87" s="14"/>
      <c r="BZ87" s="14"/>
      <c r="CA87" s="13">
        <f>$C$87*CA84</f>
        <v>0</v>
      </c>
      <c r="CB87" s="14"/>
      <c r="CC87" s="14"/>
      <c r="CD87" s="14"/>
      <c r="CE87" s="14"/>
      <c r="CF87" s="13">
        <f>$C$87*CF84</f>
        <v>0</v>
      </c>
      <c r="CG87" s="14"/>
      <c r="CH87" s="14"/>
      <c r="CI87" s="14"/>
      <c r="CJ87" s="14"/>
      <c r="CK87" s="13">
        <f>$C$87*CK84</f>
        <v>0</v>
      </c>
      <c r="CL87" s="14"/>
      <c r="CM87" s="14"/>
      <c r="CN87" s="14"/>
      <c r="CO87" s="14"/>
      <c r="CP87" s="13">
        <f>$C$87*CP84</f>
        <v>0</v>
      </c>
      <c r="CQ87" s="14"/>
      <c r="CR87" s="14"/>
      <c r="CS87" s="14"/>
      <c r="CT87" s="14"/>
      <c r="CU87" s="13">
        <f>$C$87*CU84</f>
        <v>0</v>
      </c>
      <c r="CV87" s="14"/>
      <c r="CW87" s="14"/>
      <c r="CX87" s="14"/>
      <c r="CY87" s="14"/>
      <c r="CZ87" s="13">
        <f>$C$87*CZ84</f>
        <v>0</v>
      </c>
      <c r="DA87" s="14"/>
      <c r="DB87" s="14"/>
      <c r="DC87" s="14"/>
      <c r="DD87" s="14"/>
      <c r="DE87" s="13">
        <f>$C$87*DE84</f>
        <v>0</v>
      </c>
      <c r="DF87" s="14"/>
      <c r="DG87" s="14"/>
      <c r="DH87" s="14"/>
      <c r="DI87" s="14"/>
      <c r="DJ87" s="13">
        <f>$C$87*DJ84</f>
        <v>0</v>
      </c>
      <c r="DK87" s="14"/>
      <c r="DL87" s="14"/>
      <c r="DM87" s="14"/>
      <c r="DN87" s="14"/>
      <c r="DO87" s="13">
        <f>$C$87*DO84</f>
        <v>0</v>
      </c>
      <c r="DP87" s="14"/>
      <c r="DQ87" s="14"/>
      <c r="DR87" s="14"/>
      <c r="DS87" s="14"/>
      <c r="DT87" s="13">
        <f>$C$87*DT84</f>
        <v>0</v>
      </c>
      <c r="DU87" s="14"/>
      <c r="DV87" s="14"/>
      <c r="DW87" s="14"/>
      <c r="DX87" s="14"/>
      <c r="DY87" s="13">
        <f>$C$87*DY84</f>
        <v>0</v>
      </c>
      <c r="DZ87" s="14"/>
      <c r="EA87" s="14"/>
      <c r="EB87" s="14"/>
      <c r="EC87" s="14"/>
      <c r="ED87" s="13">
        <f>$C$87*ED84</f>
        <v>0</v>
      </c>
      <c r="EE87" s="14"/>
      <c r="EF87" s="14"/>
      <c r="EG87" s="14"/>
      <c r="EH87" s="14"/>
      <c r="EI87" s="13">
        <f>$C$87*EI84</f>
        <v>0</v>
      </c>
      <c r="EJ87" s="14"/>
      <c r="EK87" s="14"/>
      <c r="EL87" s="14"/>
      <c r="EM87" s="14"/>
      <c r="EN87" s="13">
        <f>$C$87*EN84</f>
        <v>0</v>
      </c>
      <c r="EO87" s="14"/>
      <c r="EP87" s="14"/>
      <c r="EQ87" s="14"/>
      <c r="ER87" s="14"/>
      <c r="ES87" s="13">
        <f>$C$87*ES84</f>
        <v>0</v>
      </c>
      <c r="ET87" s="14"/>
      <c r="EU87" s="14"/>
      <c r="EV87" s="14"/>
      <c r="EW87" s="14"/>
      <c r="EX87" s="13">
        <f>$C$87*EX84</f>
        <v>0</v>
      </c>
      <c r="EY87" s="14"/>
      <c r="EZ87" s="14"/>
      <c r="FA87" s="14"/>
      <c r="FB87" s="14"/>
      <c r="FC87" s="13">
        <f>$C$87*FC84</f>
        <v>0</v>
      </c>
      <c r="FD87" s="14"/>
      <c r="FE87" s="14"/>
      <c r="FF87" s="14"/>
      <c r="FG87" s="14"/>
      <c r="FH87" s="13">
        <f>$C$87*FH84</f>
        <v>0</v>
      </c>
      <c r="FI87" s="14"/>
      <c r="FJ87" s="14"/>
      <c r="FK87" s="14"/>
      <c r="FL87" s="14"/>
      <c r="FM87" s="13">
        <f>$C$87*FM84</f>
        <v>0</v>
      </c>
      <c r="FN87" s="14"/>
      <c r="FO87" s="14"/>
      <c r="FP87" s="14"/>
      <c r="FQ87" s="14"/>
      <c r="FR87" s="13">
        <f>$C$87*FR84</f>
        <v>0</v>
      </c>
      <c r="FS87" s="14"/>
      <c r="FT87" s="14"/>
      <c r="FU87" s="14"/>
      <c r="FV87" s="14"/>
      <c r="FW87" s="13">
        <f>$C$87*FW84</f>
        <v>0</v>
      </c>
      <c r="FX87" s="14"/>
      <c r="FY87" s="14"/>
      <c r="FZ87" s="14"/>
      <c r="GA87" s="14"/>
      <c r="GB87" s="13">
        <f>$C$87*GB84</f>
        <v>0</v>
      </c>
      <c r="GC87" s="14"/>
      <c r="GD87" s="14"/>
      <c r="GE87" s="14"/>
      <c r="GF87" s="14"/>
      <c r="GG87" s="13">
        <f>$C$87*GG84</f>
        <v>0</v>
      </c>
      <c r="GH87" s="14"/>
      <c r="GI87" s="14"/>
      <c r="GJ87" s="14"/>
      <c r="GK87" s="14"/>
      <c r="GL87" s="13">
        <f>$C$87*GL84</f>
        <v>0</v>
      </c>
      <c r="GM87" s="14"/>
      <c r="GN87" s="14"/>
      <c r="GO87" s="14"/>
      <c r="GP87" s="14"/>
      <c r="GQ87" s="13">
        <f>$C$87*GQ84</f>
        <v>0</v>
      </c>
      <c r="GR87" s="14"/>
      <c r="GS87" s="14"/>
      <c r="GT87" s="14"/>
      <c r="GU87" s="14"/>
      <c r="GV87" s="13">
        <f>$C$87*GV84</f>
        <v>0</v>
      </c>
      <c r="GW87" s="14"/>
      <c r="GX87" s="14"/>
      <c r="GY87" s="14"/>
      <c r="GZ87" s="14"/>
      <c r="HA87" s="13">
        <f>$C$87*HA84</f>
        <v>0</v>
      </c>
      <c r="HB87" s="14"/>
      <c r="HC87" s="14"/>
      <c r="HD87" s="14"/>
      <c r="HE87" s="14"/>
      <c r="HF87" s="13">
        <f>$C$87*HF84</f>
        <v>0</v>
      </c>
      <c r="HG87" s="14"/>
      <c r="HH87" s="14"/>
      <c r="HI87" s="14"/>
      <c r="HJ87" s="14"/>
      <c r="HK87" s="13">
        <f>$C$87*HK84</f>
        <v>0</v>
      </c>
      <c r="HL87" s="14"/>
      <c r="HM87" s="14"/>
      <c r="HN87" s="14"/>
      <c r="HO87" s="14"/>
      <c r="HP87" s="178">
        <f>SUM(D87:HO87)</f>
        <v>86518.42</v>
      </c>
    </row>
    <row r="88" spans="1:224" ht="9" x14ac:dyDescent="0.15">
      <c r="A88" s="179"/>
      <c r="B88" s="183"/>
      <c r="C88" s="185"/>
      <c r="D88" s="10"/>
      <c r="E88" s="9"/>
      <c r="F88" s="9"/>
      <c r="G88" s="9"/>
      <c r="H88" s="9"/>
      <c r="I88" s="10"/>
      <c r="J88" s="9"/>
      <c r="K88" s="9"/>
      <c r="L88" s="9"/>
      <c r="M88" s="9"/>
      <c r="N88" s="10"/>
      <c r="O88" s="9"/>
      <c r="P88" s="9"/>
      <c r="Q88" s="9"/>
      <c r="R88" s="9"/>
      <c r="S88" s="10"/>
      <c r="T88" s="9"/>
      <c r="U88" s="9"/>
      <c r="V88" s="9"/>
      <c r="W88" s="9"/>
      <c r="X88" s="10"/>
      <c r="Y88" s="9"/>
      <c r="Z88" s="9"/>
      <c r="AA88" s="9"/>
      <c r="AB88" s="9"/>
      <c r="AC88" s="10"/>
      <c r="AD88" s="9"/>
      <c r="AE88" s="9"/>
      <c r="AF88" s="9"/>
      <c r="AG88" s="9"/>
      <c r="AH88" s="10"/>
      <c r="AI88" s="9"/>
      <c r="AJ88" s="9"/>
      <c r="AK88" s="9"/>
      <c r="AL88" s="9"/>
      <c r="AM88" s="10"/>
      <c r="AN88" s="9"/>
      <c r="AO88" s="9"/>
      <c r="AP88" s="9"/>
      <c r="AQ88" s="9"/>
      <c r="AR88" s="10"/>
      <c r="AS88" s="9"/>
      <c r="AT88" s="9"/>
      <c r="AU88" s="9"/>
      <c r="AV88" s="9"/>
      <c r="AW88" s="10"/>
      <c r="AX88" s="9"/>
      <c r="AY88" s="9"/>
      <c r="AZ88" s="9"/>
      <c r="BA88" s="9"/>
      <c r="BB88" s="10"/>
      <c r="BC88" s="9"/>
      <c r="BD88" s="9"/>
      <c r="BE88" s="9"/>
      <c r="BF88" s="9"/>
      <c r="BG88" s="10"/>
      <c r="BH88" s="9"/>
      <c r="BI88" s="9"/>
      <c r="BJ88" s="9"/>
      <c r="BK88" s="9"/>
      <c r="BL88" s="10"/>
      <c r="BM88" s="9"/>
      <c r="BN88" s="9"/>
      <c r="BO88" s="9"/>
      <c r="BP88" s="9"/>
      <c r="BQ88" s="10"/>
      <c r="BR88" s="9"/>
      <c r="BS88" s="9"/>
      <c r="BT88" s="9"/>
      <c r="BU88" s="9"/>
      <c r="BV88" s="10"/>
      <c r="BW88" s="9"/>
      <c r="BX88" s="9"/>
      <c r="BY88" s="9"/>
      <c r="BZ88" s="9"/>
      <c r="CA88" s="10"/>
      <c r="CB88" s="9"/>
      <c r="CC88" s="9"/>
      <c r="CD88" s="9"/>
      <c r="CE88" s="9"/>
      <c r="CF88" s="10"/>
      <c r="CG88" s="9"/>
      <c r="CH88" s="9"/>
      <c r="CI88" s="9"/>
      <c r="CJ88" s="9"/>
      <c r="CK88" s="10"/>
      <c r="CL88" s="9"/>
      <c r="CM88" s="9"/>
      <c r="CN88" s="9"/>
      <c r="CO88" s="9"/>
      <c r="CP88" s="10"/>
      <c r="CQ88" s="9"/>
      <c r="CR88" s="9"/>
      <c r="CS88" s="9"/>
      <c r="CT88" s="9"/>
      <c r="CU88" s="10"/>
      <c r="CV88" s="9"/>
      <c r="CW88" s="9"/>
      <c r="CX88" s="9"/>
      <c r="CY88" s="9"/>
      <c r="CZ88" s="10"/>
      <c r="DA88" s="9"/>
      <c r="DB88" s="9"/>
      <c r="DC88" s="9"/>
      <c r="DD88" s="9"/>
      <c r="DE88" s="10"/>
      <c r="DF88" s="9"/>
      <c r="DG88" s="9"/>
      <c r="DH88" s="9"/>
      <c r="DI88" s="9"/>
      <c r="DJ88" s="10"/>
      <c r="DK88" s="9"/>
      <c r="DL88" s="9"/>
      <c r="DM88" s="9"/>
      <c r="DN88" s="9"/>
      <c r="DO88" s="10"/>
      <c r="DP88" s="9"/>
      <c r="DQ88" s="9"/>
      <c r="DR88" s="9"/>
      <c r="DS88" s="9"/>
      <c r="DT88" s="10"/>
      <c r="DU88" s="9"/>
      <c r="DV88" s="9"/>
      <c r="DW88" s="9"/>
      <c r="DX88" s="9"/>
      <c r="DY88" s="10"/>
      <c r="DZ88" s="9"/>
      <c r="EA88" s="9"/>
      <c r="EB88" s="9"/>
      <c r="EC88" s="9"/>
      <c r="ED88" s="10"/>
      <c r="EE88" s="9"/>
      <c r="EF88" s="9"/>
      <c r="EG88" s="9"/>
      <c r="EH88" s="9"/>
      <c r="EI88" s="10"/>
      <c r="EJ88" s="9"/>
      <c r="EK88" s="9"/>
      <c r="EL88" s="9"/>
      <c r="EM88" s="9"/>
      <c r="EN88" s="10"/>
      <c r="EO88" s="9"/>
      <c r="EP88" s="9"/>
      <c r="EQ88" s="9"/>
      <c r="ER88" s="9"/>
      <c r="ES88" s="10"/>
      <c r="ET88" s="9"/>
      <c r="EU88" s="9"/>
      <c r="EV88" s="9"/>
      <c r="EW88" s="9"/>
      <c r="EX88" s="10"/>
      <c r="EY88" s="9"/>
      <c r="EZ88" s="9"/>
      <c r="FA88" s="9"/>
      <c r="FB88" s="9"/>
      <c r="FC88" s="10"/>
      <c r="FD88" s="9"/>
      <c r="FE88" s="9"/>
      <c r="FF88" s="9"/>
      <c r="FG88" s="9"/>
      <c r="FH88" s="10"/>
      <c r="FI88" s="9"/>
      <c r="FJ88" s="9"/>
      <c r="FK88" s="9"/>
      <c r="FL88" s="9"/>
      <c r="FM88" s="10"/>
      <c r="FN88" s="9"/>
      <c r="FO88" s="9"/>
      <c r="FP88" s="9"/>
      <c r="FQ88" s="9"/>
      <c r="FR88" s="10"/>
      <c r="FS88" s="9"/>
      <c r="FT88" s="9"/>
      <c r="FU88" s="9"/>
      <c r="FV88" s="9"/>
      <c r="FW88" s="10"/>
      <c r="FX88" s="9"/>
      <c r="FY88" s="9"/>
      <c r="FZ88" s="9"/>
      <c r="GA88" s="9"/>
      <c r="GB88" s="10"/>
      <c r="GC88" s="9"/>
      <c r="GD88" s="9"/>
      <c r="GE88" s="9"/>
      <c r="GF88" s="9"/>
      <c r="GG88" s="10"/>
      <c r="GH88" s="9"/>
      <c r="GI88" s="9"/>
      <c r="GJ88" s="9"/>
      <c r="GK88" s="9"/>
      <c r="GL88" s="10"/>
      <c r="GM88" s="9"/>
      <c r="GN88" s="9"/>
      <c r="GO88" s="9"/>
      <c r="GP88" s="9"/>
      <c r="GQ88" s="10"/>
      <c r="GR88" s="9"/>
      <c r="GS88" s="9"/>
      <c r="GT88" s="9"/>
      <c r="GU88" s="9"/>
      <c r="GV88" s="10"/>
      <c r="GW88" s="9"/>
      <c r="GX88" s="9"/>
      <c r="GY88" s="9"/>
      <c r="GZ88" s="9"/>
      <c r="HA88" s="10"/>
      <c r="HB88" s="9"/>
      <c r="HC88" s="9"/>
      <c r="HD88" s="9"/>
      <c r="HE88" s="9"/>
      <c r="HF88" s="10"/>
      <c r="HG88" s="9"/>
      <c r="HH88" s="9"/>
      <c r="HI88" s="9"/>
      <c r="HJ88" s="9"/>
      <c r="HK88" s="10"/>
      <c r="HL88" s="9"/>
      <c r="HM88" s="9"/>
      <c r="HN88" s="9"/>
      <c r="HO88" s="9"/>
      <c r="HP88" s="174"/>
    </row>
    <row r="89" spans="1:224" ht="9" x14ac:dyDescent="0.15">
      <c r="A89" s="175"/>
      <c r="B89" s="156"/>
      <c r="C89" s="180"/>
      <c r="D89" s="11"/>
      <c r="E89" s="12"/>
      <c r="F89" s="12"/>
      <c r="G89" s="12"/>
      <c r="H89" s="12"/>
      <c r="I89" s="11"/>
      <c r="J89" s="12"/>
      <c r="K89" s="12"/>
      <c r="L89" s="12"/>
      <c r="M89" s="12"/>
      <c r="N89" s="11"/>
      <c r="O89" s="12"/>
      <c r="P89" s="12"/>
      <c r="Q89" s="12"/>
      <c r="R89" s="12"/>
      <c r="S89" s="11"/>
      <c r="T89" s="12"/>
      <c r="U89" s="12"/>
      <c r="V89" s="12"/>
      <c r="W89" s="12"/>
      <c r="X89" s="11"/>
      <c r="Y89" s="12"/>
      <c r="Z89" s="12"/>
      <c r="AA89" s="12"/>
      <c r="AB89" s="12"/>
      <c r="AC89" s="11"/>
      <c r="AD89" s="12"/>
      <c r="AE89" s="12"/>
      <c r="AF89" s="12"/>
      <c r="AG89" s="12"/>
      <c r="AH89" s="11"/>
      <c r="AI89" s="12"/>
      <c r="AJ89" s="12"/>
      <c r="AK89" s="12"/>
      <c r="AL89" s="12"/>
      <c r="AM89" s="11"/>
      <c r="AN89" s="12"/>
      <c r="AO89" s="12"/>
      <c r="AP89" s="12"/>
      <c r="AQ89" s="12"/>
      <c r="AR89" s="11"/>
      <c r="AS89" s="12"/>
      <c r="AT89" s="12"/>
      <c r="AU89" s="12"/>
      <c r="AV89" s="12"/>
      <c r="AW89" s="11"/>
      <c r="AX89" s="12"/>
      <c r="AY89" s="12"/>
      <c r="AZ89" s="12"/>
      <c r="BA89" s="12"/>
      <c r="BB89" s="11"/>
      <c r="BC89" s="12"/>
      <c r="BD89" s="12"/>
      <c r="BE89" s="12"/>
      <c r="BF89" s="12"/>
      <c r="BG89" s="11"/>
      <c r="BH89" s="12"/>
      <c r="BI89" s="12"/>
      <c r="BJ89" s="12"/>
      <c r="BK89" s="12"/>
      <c r="BL89" s="11"/>
      <c r="BM89" s="12"/>
      <c r="BN89" s="12"/>
      <c r="BO89" s="12"/>
      <c r="BP89" s="12"/>
      <c r="BQ89" s="11"/>
      <c r="BR89" s="12"/>
      <c r="BS89" s="12"/>
      <c r="BT89" s="12"/>
      <c r="BU89" s="12"/>
      <c r="BV89" s="11"/>
      <c r="BW89" s="12"/>
      <c r="BX89" s="12"/>
      <c r="BY89" s="12"/>
      <c r="BZ89" s="12"/>
      <c r="CA89" s="11"/>
      <c r="CB89" s="12"/>
      <c r="CC89" s="12"/>
      <c r="CD89" s="12"/>
      <c r="CE89" s="12"/>
      <c r="CF89" s="11"/>
      <c r="CG89" s="12"/>
      <c r="CH89" s="12"/>
      <c r="CI89" s="12"/>
      <c r="CJ89" s="12"/>
      <c r="CK89" s="11"/>
      <c r="CL89" s="12"/>
      <c r="CM89" s="12"/>
      <c r="CN89" s="12"/>
      <c r="CO89" s="12"/>
      <c r="CP89" s="11"/>
      <c r="CQ89" s="12"/>
      <c r="CR89" s="12"/>
      <c r="CS89" s="12"/>
      <c r="CT89" s="12"/>
      <c r="CU89" s="11"/>
      <c r="CV89" s="12"/>
      <c r="CW89" s="12"/>
      <c r="CX89" s="12"/>
      <c r="CY89" s="12"/>
      <c r="CZ89" s="11"/>
      <c r="DA89" s="12"/>
      <c r="DB89" s="12"/>
      <c r="DC89" s="12"/>
      <c r="DD89" s="12"/>
      <c r="DE89" s="11"/>
      <c r="DF89" s="12"/>
      <c r="DG89" s="12"/>
      <c r="DH89" s="12"/>
      <c r="DI89" s="12"/>
      <c r="DJ89" s="11"/>
      <c r="DK89" s="12"/>
      <c r="DL89" s="12"/>
      <c r="DM89" s="12"/>
      <c r="DN89" s="12"/>
      <c r="DO89" s="11"/>
      <c r="DP89" s="12"/>
      <c r="DQ89" s="12"/>
      <c r="DR89" s="12"/>
      <c r="DS89" s="12"/>
      <c r="DT89" s="11"/>
      <c r="DU89" s="12"/>
      <c r="DV89" s="12"/>
      <c r="DW89" s="12"/>
      <c r="DX89" s="12"/>
      <c r="DY89" s="11"/>
      <c r="DZ89" s="12"/>
      <c r="EA89" s="12"/>
      <c r="EB89" s="12"/>
      <c r="EC89" s="12"/>
      <c r="ED89" s="11"/>
      <c r="EE89" s="12"/>
      <c r="EF89" s="12"/>
      <c r="EG89" s="12"/>
      <c r="EH89" s="12"/>
      <c r="EI89" s="11"/>
      <c r="EJ89" s="12"/>
      <c r="EK89" s="12"/>
      <c r="EL89" s="12"/>
      <c r="EM89" s="12"/>
      <c r="EN89" s="11"/>
      <c r="EO89" s="12"/>
      <c r="EP89" s="12"/>
      <c r="EQ89" s="12"/>
      <c r="ER89" s="12"/>
      <c r="ES89" s="11"/>
      <c r="ET89" s="12"/>
      <c r="EU89" s="12"/>
      <c r="EV89" s="12"/>
      <c r="EW89" s="12"/>
      <c r="EX89" s="11"/>
      <c r="EY89" s="12"/>
      <c r="EZ89" s="12"/>
      <c r="FA89" s="12"/>
      <c r="FB89" s="12"/>
      <c r="FC89" s="11"/>
      <c r="FD89" s="12"/>
      <c r="FE89" s="12"/>
      <c r="FF89" s="12"/>
      <c r="FG89" s="12"/>
      <c r="FH89" s="11"/>
      <c r="FI89" s="12"/>
      <c r="FJ89" s="12"/>
      <c r="FK89" s="12"/>
      <c r="FL89" s="12"/>
      <c r="FM89" s="11"/>
      <c r="FN89" s="12"/>
      <c r="FO89" s="12"/>
      <c r="FP89" s="12"/>
      <c r="FQ89" s="12"/>
      <c r="FR89" s="11"/>
      <c r="FS89" s="12"/>
      <c r="FT89" s="12"/>
      <c r="FU89" s="12"/>
      <c r="FV89" s="12"/>
      <c r="FW89" s="11"/>
      <c r="FX89" s="12"/>
      <c r="FY89" s="12"/>
      <c r="FZ89" s="12"/>
      <c r="GA89" s="12"/>
      <c r="GB89" s="11"/>
      <c r="GC89" s="12"/>
      <c r="GD89" s="12"/>
      <c r="GE89" s="12"/>
      <c r="GF89" s="12"/>
      <c r="GG89" s="11"/>
      <c r="GH89" s="12"/>
      <c r="GI89" s="12"/>
      <c r="GJ89" s="12"/>
      <c r="GK89" s="12"/>
      <c r="GL89" s="11"/>
      <c r="GM89" s="12"/>
      <c r="GN89" s="12"/>
      <c r="GO89" s="12"/>
      <c r="GP89" s="12"/>
      <c r="GQ89" s="11"/>
      <c r="GR89" s="12"/>
      <c r="GS89" s="12"/>
      <c r="GT89" s="12"/>
      <c r="GU89" s="12"/>
      <c r="GV89" s="11"/>
      <c r="GW89" s="12"/>
      <c r="GX89" s="12"/>
      <c r="GY89" s="12"/>
      <c r="GZ89" s="12"/>
      <c r="HA89" s="11"/>
      <c r="HB89" s="12"/>
      <c r="HC89" s="12"/>
      <c r="HD89" s="12"/>
      <c r="HE89" s="12"/>
      <c r="HF89" s="11"/>
      <c r="HG89" s="12"/>
      <c r="HH89" s="12"/>
      <c r="HI89" s="12"/>
      <c r="HJ89" s="12"/>
      <c r="HK89" s="11"/>
      <c r="HL89" s="12"/>
      <c r="HM89" s="12"/>
      <c r="HN89" s="12"/>
      <c r="HO89" s="12"/>
      <c r="HP89" s="196"/>
    </row>
    <row r="90" spans="1:224" ht="9" x14ac:dyDescent="0.15">
      <c r="A90" s="194" t="s">
        <v>24</v>
      </c>
      <c r="B90" s="156"/>
      <c r="C90" s="158"/>
      <c r="D90" s="13">
        <f>D81+D78+D84+D87</f>
        <v>558313.35</v>
      </c>
      <c r="E90" s="14"/>
      <c r="F90" s="14"/>
      <c r="G90" s="14"/>
      <c r="H90" s="14"/>
      <c r="I90" s="13">
        <f>I81+I78+I84+I87</f>
        <v>1250565.8700000001</v>
      </c>
      <c r="J90" s="14"/>
      <c r="K90" s="14"/>
      <c r="L90" s="14"/>
      <c r="M90" s="14"/>
      <c r="N90" s="13">
        <f>N81+N78+N84+N87</f>
        <v>431867.51</v>
      </c>
      <c r="O90" s="14"/>
      <c r="P90" s="14"/>
      <c r="Q90" s="14"/>
      <c r="R90" s="14"/>
      <c r="S90" s="13">
        <f>S81+S78+S84+S87</f>
        <v>513760.33</v>
      </c>
      <c r="T90" s="14"/>
      <c r="U90" s="14"/>
      <c r="V90" s="14"/>
      <c r="W90" s="14"/>
      <c r="X90" s="13">
        <f>X81+X78+X84+X87</f>
        <v>347997.57</v>
      </c>
      <c r="Y90" s="14"/>
      <c r="Z90" s="14"/>
      <c r="AA90" s="14"/>
      <c r="AB90" s="14"/>
      <c r="AC90" s="13">
        <f>AC81+AC78+AC84+AC87</f>
        <v>291897.07</v>
      </c>
      <c r="AD90" s="14"/>
      <c r="AE90" s="14"/>
      <c r="AF90" s="14"/>
      <c r="AG90" s="14"/>
      <c r="AH90" s="13">
        <f>AH81+AH78+AH84+AH87</f>
        <v>319605.63</v>
      </c>
      <c r="AI90" s="14"/>
      <c r="AJ90" s="14"/>
      <c r="AK90" s="14"/>
      <c r="AL90" s="14"/>
      <c r="AM90" s="13">
        <f>AM81+AM78+AM84+AM87</f>
        <v>277744.82</v>
      </c>
      <c r="AN90" s="14"/>
      <c r="AO90" s="14"/>
      <c r="AP90" s="14"/>
      <c r="AQ90" s="14"/>
      <c r="AR90" s="13">
        <f>AR81+AR78+AR84+AR87</f>
        <v>281320.14</v>
      </c>
      <c r="AS90" s="14"/>
      <c r="AT90" s="14"/>
      <c r="AU90" s="14"/>
      <c r="AV90" s="14"/>
      <c r="AW90" s="13">
        <f>AW81+AW78+AW84+AW87</f>
        <v>319009.75</v>
      </c>
      <c r="AX90" s="14"/>
      <c r="AY90" s="14"/>
      <c r="AZ90" s="14"/>
      <c r="BA90" s="14"/>
      <c r="BB90" s="13">
        <f>BB81+BB78+BB84+BB87</f>
        <v>348295.76</v>
      </c>
      <c r="BC90" s="14"/>
      <c r="BD90" s="14"/>
      <c r="BE90" s="14"/>
      <c r="BF90" s="14"/>
      <c r="BG90" s="13">
        <f>BG81+BG78+BG84+BG87</f>
        <v>749444.8</v>
      </c>
      <c r="BH90" s="14"/>
      <c r="BI90" s="14"/>
      <c r="BJ90" s="14"/>
      <c r="BK90" s="14"/>
      <c r="BL90" s="13">
        <f>BL81+BL78+BL84+BL87</f>
        <v>475092.93</v>
      </c>
      <c r="BM90" s="14"/>
      <c r="BN90" s="14"/>
      <c r="BO90" s="14"/>
      <c r="BP90" s="14"/>
      <c r="BQ90" s="13">
        <f>BQ81+BQ78+BQ84+BQ87</f>
        <v>407986.25</v>
      </c>
      <c r="BR90" s="14"/>
      <c r="BS90" s="14"/>
      <c r="BT90" s="14"/>
      <c r="BU90" s="14"/>
      <c r="BV90" s="13">
        <f>BV81+BV78+BV84+BV87</f>
        <v>387452.53</v>
      </c>
      <c r="BW90" s="14"/>
      <c r="BX90" s="14"/>
      <c r="BY90" s="14"/>
      <c r="BZ90" s="14"/>
      <c r="CA90" s="13">
        <f>CA81+CA78+CA84+CA87</f>
        <v>286075.53999999998</v>
      </c>
      <c r="CB90" s="14"/>
      <c r="CC90" s="14"/>
      <c r="CD90" s="14"/>
      <c r="CE90" s="14"/>
      <c r="CF90" s="13">
        <f>CF81+CF78+CF84+CF87</f>
        <v>259198.53</v>
      </c>
      <c r="CG90" s="14"/>
      <c r="CH90" s="14"/>
      <c r="CI90" s="14"/>
      <c r="CJ90" s="14"/>
      <c r="CK90" s="13">
        <f>CK81+CK78+CK84+CK87</f>
        <v>282130.28999999998</v>
      </c>
      <c r="CL90" s="14"/>
      <c r="CM90" s="14"/>
      <c r="CN90" s="14"/>
      <c r="CO90" s="14"/>
      <c r="CP90" s="13">
        <f>CP81+CP78+CP84+CP87</f>
        <v>269924.68</v>
      </c>
      <c r="CQ90" s="14"/>
      <c r="CR90" s="14"/>
      <c r="CS90" s="14"/>
      <c r="CT90" s="14"/>
      <c r="CU90" s="13">
        <f>CU81+CU78+CU84+CU87</f>
        <v>275349.40000000002</v>
      </c>
      <c r="CV90" s="14"/>
      <c r="CW90" s="14"/>
      <c r="CX90" s="14"/>
      <c r="CY90" s="14"/>
      <c r="CZ90" s="13">
        <f>CZ81+CZ78+CZ84+CZ87</f>
        <v>304585.33</v>
      </c>
      <c r="DA90" s="14"/>
      <c r="DB90" s="14"/>
      <c r="DC90" s="14"/>
      <c r="DD90" s="14"/>
      <c r="DE90" s="13">
        <f>DE81+DE78+DE84+DE87</f>
        <v>911891.67</v>
      </c>
      <c r="DF90" s="14"/>
      <c r="DG90" s="14"/>
      <c r="DH90" s="14"/>
      <c r="DI90" s="14"/>
      <c r="DJ90" s="13">
        <f>DJ81+DJ78+DJ84+DJ87</f>
        <v>1308409.44</v>
      </c>
      <c r="DK90" s="14"/>
      <c r="DL90" s="14"/>
      <c r="DM90" s="14"/>
      <c r="DN90" s="14"/>
      <c r="DO90" s="13">
        <f>DO81+DO78+DO84+DO87</f>
        <v>698563.69</v>
      </c>
      <c r="DP90" s="14"/>
      <c r="DQ90" s="14"/>
      <c r="DR90" s="14"/>
      <c r="DS90" s="14"/>
      <c r="DT90" s="13">
        <f>DT81+DT78+DT84+DT87</f>
        <v>134387.53</v>
      </c>
      <c r="DU90" s="14"/>
      <c r="DV90" s="14"/>
      <c r="DW90" s="14"/>
      <c r="DX90" s="14"/>
      <c r="DY90" s="13">
        <f>DY81+DY78+DY84+DY87</f>
        <v>0</v>
      </c>
      <c r="DZ90" s="14"/>
      <c r="EA90" s="14"/>
      <c r="EB90" s="14"/>
      <c r="EC90" s="14"/>
      <c r="ED90" s="13">
        <f>ED81+ED78+ED84+ED87</f>
        <v>0</v>
      </c>
      <c r="EE90" s="14"/>
      <c r="EF90" s="14"/>
      <c r="EG90" s="14"/>
      <c r="EH90" s="14"/>
      <c r="EI90" s="13">
        <f>EI81+EI78+EI84+EI87</f>
        <v>0</v>
      </c>
      <c r="EJ90" s="14"/>
      <c r="EK90" s="14"/>
      <c r="EL90" s="14"/>
      <c r="EM90" s="14"/>
      <c r="EN90" s="13">
        <f>EN81+EN78+EN84+EN87</f>
        <v>0</v>
      </c>
      <c r="EO90" s="14"/>
      <c r="EP90" s="14"/>
      <c r="EQ90" s="14"/>
      <c r="ER90" s="14"/>
      <c r="ES90" s="13">
        <f>ES81+ES78+ES84+ES87</f>
        <v>0</v>
      </c>
      <c r="ET90" s="14"/>
      <c r="EU90" s="14"/>
      <c r="EV90" s="14"/>
      <c r="EW90" s="14"/>
      <c r="EX90" s="13">
        <f>EX81+EX78+EX84+EX87</f>
        <v>0</v>
      </c>
      <c r="EY90" s="14"/>
      <c r="EZ90" s="14"/>
      <c r="FA90" s="14"/>
      <c r="FB90" s="14"/>
      <c r="FC90" s="13">
        <f>FC81+FC78+FC84+FC87</f>
        <v>0</v>
      </c>
      <c r="FD90" s="14"/>
      <c r="FE90" s="14"/>
      <c r="FF90" s="14"/>
      <c r="FG90" s="14"/>
      <c r="FH90" s="13">
        <f>FH81+FH78+FH84+FH87</f>
        <v>0</v>
      </c>
      <c r="FI90" s="14"/>
      <c r="FJ90" s="14"/>
      <c r="FK90" s="14"/>
      <c r="FL90" s="14"/>
      <c r="FM90" s="13">
        <f>FM81+FM78+FM84+FM87</f>
        <v>0</v>
      </c>
      <c r="FN90" s="14"/>
      <c r="FO90" s="14"/>
      <c r="FP90" s="14"/>
      <c r="FQ90" s="14"/>
      <c r="FR90" s="13">
        <f>FR81+FR78+FR84+FR87</f>
        <v>0</v>
      </c>
      <c r="FS90" s="14"/>
      <c r="FT90" s="14"/>
      <c r="FU90" s="14"/>
      <c r="FV90" s="14"/>
      <c r="FW90" s="13">
        <f>FW81+FW78+FW84+FW87</f>
        <v>0</v>
      </c>
      <c r="FX90" s="14"/>
      <c r="FY90" s="14"/>
      <c r="FZ90" s="14"/>
      <c r="GA90" s="14"/>
      <c r="GB90" s="13">
        <f>GB81+GB78+GB84+GB87</f>
        <v>0</v>
      </c>
      <c r="GC90" s="14"/>
      <c r="GD90" s="14"/>
      <c r="GE90" s="14"/>
      <c r="GF90" s="14"/>
      <c r="GG90" s="13">
        <f>GG81+GG78+GG84+GG87</f>
        <v>0</v>
      </c>
      <c r="GH90" s="14"/>
      <c r="GI90" s="14"/>
      <c r="GJ90" s="14"/>
      <c r="GK90" s="14"/>
      <c r="GL90" s="13">
        <f>GL81+GL78+GL84+GL87</f>
        <v>0</v>
      </c>
      <c r="GM90" s="14"/>
      <c r="GN90" s="14"/>
      <c r="GO90" s="14"/>
      <c r="GP90" s="14"/>
      <c r="GQ90" s="13">
        <f>GQ81+GQ78+GQ84+GQ87</f>
        <v>0</v>
      </c>
      <c r="GR90" s="14"/>
      <c r="GS90" s="14"/>
      <c r="GT90" s="14"/>
      <c r="GU90" s="14"/>
      <c r="GV90" s="13">
        <f>GV81+GV78+GV84+GV87</f>
        <v>0</v>
      </c>
      <c r="GW90" s="14"/>
      <c r="GX90" s="14"/>
      <c r="GY90" s="14"/>
      <c r="GZ90" s="14"/>
      <c r="HA90" s="13">
        <f>HA81+HA78+HA84+HA87</f>
        <v>0</v>
      </c>
      <c r="HB90" s="14"/>
      <c r="HC90" s="14"/>
      <c r="HD90" s="14"/>
      <c r="HE90" s="14"/>
      <c r="HF90" s="13">
        <f>HF81+HF78+HF84+HF87</f>
        <v>0</v>
      </c>
      <c r="HG90" s="14"/>
      <c r="HH90" s="14"/>
      <c r="HI90" s="14"/>
      <c r="HJ90" s="14"/>
      <c r="HK90" s="13">
        <f>HK81+HK78+HK84+HK87</f>
        <v>0</v>
      </c>
      <c r="HL90" s="14"/>
      <c r="HM90" s="14"/>
      <c r="HN90" s="14"/>
      <c r="HO90" s="14"/>
      <c r="HP90" s="178">
        <f>SUM(D90:HO90)</f>
        <v>11690870.41</v>
      </c>
    </row>
    <row r="91" spans="1:224" ht="9" x14ac:dyDescent="0.15">
      <c r="A91" s="179"/>
      <c r="B91" s="183"/>
      <c r="C91" s="185"/>
      <c r="D91" s="10"/>
      <c r="E91" s="9"/>
      <c r="F91" s="9"/>
      <c r="G91" s="9"/>
      <c r="H91" s="9"/>
      <c r="I91" s="10"/>
      <c r="J91" s="9"/>
      <c r="K91" s="9"/>
      <c r="L91" s="9"/>
      <c r="M91" s="9"/>
      <c r="N91" s="10"/>
      <c r="O91" s="9"/>
      <c r="P91" s="9"/>
      <c r="Q91" s="9"/>
      <c r="R91" s="9"/>
      <c r="S91" s="10"/>
      <c r="T91" s="9"/>
      <c r="U91" s="9"/>
      <c r="V91" s="9"/>
      <c r="W91" s="9"/>
      <c r="X91" s="10"/>
      <c r="Y91" s="9"/>
      <c r="Z91" s="9"/>
      <c r="AA91" s="9"/>
      <c r="AB91" s="9"/>
      <c r="AC91" s="10"/>
      <c r="AD91" s="9"/>
      <c r="AE91" s="9"/>
      <c r="AF91" s="9"/>
      <c r="AG91" s="9"/>
      <c r="AH91" s="10"/>
      <c r="AI91" s="9"/>
      <c r="AJ91" s="9"/>
      <c r="AK91" s="9"/>
      <c r="AL91" s="9"/>
      <c r="AM91" s="10"/>
      <c r="AN91" s="9"/>
      <c r="AO91" s="9"/>
      <c r="AP91" s="9"/>
      <c r="AQ91" s="9"/>
      <c r="AR91" s="10"/>
      <c r="AS91" s="9"/>
      <c r="AT91" s="9"/>
      <c r="AU91" s="9"/>
      <c r="AV91" s="9"/>
      <c r="AW91" s="10"/>
      <c r="AX91" s="9"/>
      <c r="AY91" s="9"/>
      <c r="AZ91" s="9"/>
      <c r="BA91" s="9"/>
      <c r="BB91" s="10"/>
      <c r="BC91" s="9"/>
      <c r="BD91" s="9"/>
      <c r="BE91" s="9"/>
      <c r="BF91" s="9"/>
      <c r="BG91" s="10"/>
      <c r="BH91" s="9"/>
      <c r="BI91" s="9"/>
      <c r="BJ91" s="9"/>
      <c r="BK91" s="9"/>
      <c r="BL91" s="10"/>
      <c r="BM91" s="9"/>
      <c r="BN91" s="9"/>
      <c r="BO91" s="9"/>
      <c r="BP91" s="9"/>
      <c r="BQ91" s="10"/>
      <c r="BR91" s="9"/>
      <c r="BS91" s="9"/>
      <c r="BT91" s="9"/>
      <c r="BU91" s="9"/>
      <c r="BV91" s="10"/>
      <c r="BW91" s="9"/>
      <c r="BX91" s="9"/>
      <c r="BY91" s="9"/>
      <c r="BZ91" s="9"/>
      <c r="CA91" s="10"/>
      <c r="CB91" s="9"/>
      <c r="CC91" s="9"/>
      <c r="CD91" s="9"/>
      <c r="CE91" s="9"/>
      <c r="CF91" s="10"/>
      <c r="CG91" s="9"/>
      <c r="CH91" s="9"/>
      <c r="CI91" s="9"/>
      <c r="CJ91" s="9"/>
      <c r="CK91" s="10"/>
      <c r="CL91" s="9"/>
      <c r="CM91" s="9"/>
      <c r="CN91" s="9"/>
      <c r="CO91" s="9"/>
      <c r="CP91" s="10"/>
      <c r="CQ91" s="9"/>
      <c r="CR91" s="9"/>
      <c r="CS91" s="9"/>
      <c r="CT91" s="9"/>
      <c r="CU91" s="10"/>
      <c r="CV91" s="9"/>
      <c r="CW91" s="9"/>
      <c r="CX91" s="9"/>
      <c r="CY91" s="9"/>
      <c r="CZ91" s="10"/>
      <c r="DA91" s="9"/>
      <c r="DB91" s="9"/>
      <c r="DC91" s="9"/>
      <c r="DD91" s="9"/>
      <c r="DE91" s="10"/>
      <c r="DF91" s="9"/>
      <c r="DG91" s="9"/>
      <c r="DH91" s="9"/>
      <c r="DI91" s="9"/>
      <c r="DJ91" s="10"/>
      <c r="DK91" s="9"/>
      <c r="DL91" s="9"/>
      <c r="DM91" s="9"/>
      <c r="DN91" s="9"/>
      <c r="DO91" s="10"/>
      <c r="DP91" s="9"/>
      <c r="DQ91" s="9"/>
      <c r="DR91" s="9"/>
      <c r="DS91" s="9"/>
      <c r="DT91" s="10"/>
      <c r="DU91" s="9"/>
      <c r="DV91" s="9"/>
      <c r="DW91" s="9"/>
      <c r="DX91" s="9"/>
      <c r="DY91" s="10"/>
      <c r="DZ91" s="9"/>
      <c r="EA91" s="9"/>
      <c r="EB91" s="9"/>
      <c r="EC91" s="9"/>
      <c r="ED91" s="10"/>
      <c r="EE91" s="9"/>
      <c r="EF91" s="9"/>
      <c r="EG91" s="9"/>
      <c r="EH91" s="9"/>
      <c r="EI91" s="10"/>
      <c r="EJ91" s="9"/>
      <c r="EK91" s="9"/>
      <c r="EL91" s="9"/>
      <c r="EM91" s="9"/>
      <c r="EN91" s="10"/>
      <c r="EO91" s="9"/>
      <c r="EP91" s="9"/>
      <c r="EQ91" s="9"/>
      <c r="ER91" s="9"/>
      <c r="ES91" s="10"/>
      <c r="ET91" s="9"/>
      <c r="EU91" s="9"/>
      <c r="EV91" s="9"/>
      <c r="EW91" s="9"/>
      <c r="EX91" s="10"/>
      <c r="EY91" s="9"/>
      <c r="EZ91" s="9"/>
      <c r="FA91" s="9"/>
      <c r="FB91" s="9"/>
      <c r="FC91" s="10"/>
      <c r="FD91" s="9"/>
      <c r="FE91" s="9"/>
      <c r="FF91" s="9"/>
      <c r="FG91" s="9"/>
      <c r="FH91" s="10"/>
      <c r="FI91" s="9"/>
      <c r="FJ91" s="9"/>
      <c r="FK91" s="9"/>
      <c r="FL91" s="9"/>
      <c r="FM91" s="10"/>
      <c r="FN91" s="9"/>
      <c r="FO91" s="9"/>
      <c r="FP91" s="9"/>
      <c r="FQ91" s="9"/>
      <c r="FR91" s="10"/>
      <c r="FS91" s="9"/>
      <c r="FT91" s="9"/>
      <c r="FU91" s="9"/>
      <c r="FV91" s="9"/>
      <c r="FW91" s="10"/>
      <c r="FX91" s="9"/>
      <c r="FY91" s="9"/>
      <c r="FZ91" s="9"/>
      <c r="GA91" s="9"/>
      <c r="GB91" s="10"/>
      <c r="GC91" s="9"/>
      <c r="GD91" s="9"/>
      <c r="GE91" s="9"/>
      <c r="GF91" s="9"/>
      <c r="GG91" s="10"/>
      <c r="GH91" s="9"/>
      <c r="GI91" s="9"/>
      <c r="GJ91" s="9"/>
      <c r="GK91" s="9"/>
      <c r="GL91" s="10"/>
      <c r="GM91" s="9"/>
      <c r="GN91" s="9"/>
      <c r="GO91" s="9"/>
      <c r="GP91" s="9"/>
      <c r="GQ91" s="10"/>
      <c r="GR91" s="9"/>
      <c r="GS91" s="9"/>
      <c r="GT91" s="9"/>
      <c r="GU91" s="9"/>
      <c r="GV91" s="10"/>
      <c r="GW91" s="9"/>
      <c r="GX91" s="9"/>
      <c r="GY91" s="9"/>
      <c r="GZ91" s="9"/>
      <c r="HA91" s="10"/>
      <c r="HB91" s="9"/>
      <c r="HC91" s="9"/>
      <c r="HD91" s="9"/>
      <c r="HE91" s="9"/>
      <c r="HF91" s="10"/>
      <c r="HG91" s="9"/>
      <c r="HH91" s="9"/>
      <c r="HI91" s="9"/>
      <c r="HJ91" s="9"/>
      <c r="HK91" s="10"/>
      <c r="HL91" s="9"/>
      <c r="HM91" s="9"/>
      <c r="HN91" s="9"/>
      <c r="HO91" s="9"/>
      <c r="HP91" s="174"/>
    </row>
    <row r="92" spans="1:224" ht="9" x14ac:dyDescent="0.15">
      <c r="A92" s="625" t="s">
        <v>218</v>
      </c>
      <c r="B92" s="626"/>
      <c r="C92" s="627"/>
      <c r="D92" s="11"/>
      <c r="E92" s="12"/>
      <c r="F92" s="12"/>
      <c r="G92" s="12"/>
      <c r="H92" s="12"/>
      <c r="I92" s="11"/>
      <c r="J92" s="12"/>
      <c r="K92" s="12"/>
      <c r="L92" s="12"/>
      <c r="M92" s="12"/>
      <c r="N92" s="11"/>
      <c r="O92" s="12"/>
      <c r="P92" s="12"/>
      <c r="Q92" s="12"/>
      <c r="R92" s="12"/>
      <c r="S92" s="11"/>
      <c r="T92" s="12"/>
      <c r="U92" s="12"/>
      <c r="V92" s="12"/>
      <c r="W92" s="12"/>
      <c r="X92" s="11"/>
      <c r="Y92" s="12"/>
      <c r="Z92" s="12"/>
      <c r="AA92" s="12"/>
      <c r="AB92" s="12"/>
      <c r="AC92" s="11"/>
      <c r="AD92" s="12"/>
      <c r="AE92" s="12"/>
      <c r="AF92" s="12"/>
      <c r="AG92" s="12"/>
      <c r="AH92" s="11"/>
      <c r="AI92" s="12"/>
      <c r="AJ92" s="12"/>
      <c r="AK92" s="12"/>
      <c r="AL92" s="12"/>
      <c r="AM92" s="11"/>
      <c r="AN92" s="12"/>
      <c r="AO92" s="12"/>
      <c r="AP92" s="12"/>
      <c r="AQ92" s="12"/>
      <c r="AR92" s="11"/>
      <c r="AS92" s="12"/>
      <c r="AT92" s="12"/>
      <c r="AU92" s="12"/>
      <c r="AV92" s="12"/>
      <c r="AW92" s="11"/>
      <c r="AX92" s="12"/>
      <c r="AY92" s="12"/>
      <c r="AZ92" s="12"/>
      <c r="BA92" s="12"/>
      <c r="BB92" s="11"/>
      <c r="BC92" s="12"/>
      <c r="BD92" s="12"/>
      <c r="BE92" s="12"/>
      <c r="BF92" s="12"/>
      <c r="BG92" s="11"/>
      <c r="BH92" s="12"/>
      <c r="BI92" s="12"/>
      <c r="BJ92" s="12"/>
      <c r="BK92" s="12"/>
      <c r="BL92" s="11"/>
      <c r="BM92" s="12"/>
      <c r="BN92" s="12"/>
      <c r="BO92" s="12"/>
      <c r="BP92" s="12"/>
      <c r="BQ92" s="11"/>
      <c r="BR92" s="12"/>
      <c r="BS92" s="12"/>
      <c r="BT92" s="12"/>
      <c r="BU92" s="12"/>
      <c r="BV92" s="11"/>
      <c r="BW92" s="12"/>
      <c r="BX92" s="12"/>
      <c r="BY92" s="12"/>
      <c r="BZ92" s="12"/>
      <c r="CA92" s="11"/>
      <c r="CB92" s="12"/>
      <c r="CC92" s="12"/>
      <c r="CD92" s="12"/>
      <c r="CE92" s="12"/>
      <c r="CF92" s="11"/>
      <c r="CG92" s="12"/>
      <c r="CH92" s="12"/>
      <c r="CI92" s="12"/>
      <c r="CJ92" s="12"/>
      <c r="CK92" s="11"/>
      <c r="CL92" s="12"/>
      <c r="CM92" s="12"/>
      <c r="CN92" s="12"/>
      <c r="CO92" s="12"/>
      <c r="CP92" s="11"/>
      <c r="CQ92" s="12"/>
      <c r="CR92" s="12"/>
      <c r="CS92" s="12"/>
      <c r="CT92" s="12"/>
      <c r="CU92" s="11"/>
      <c r="CV92" s="12"/>
      <c r="CW92" s="12"/>
      <c r="CX92" s="12"/>
      <c r="CY92" s="12"/>
      <c r="CZ92" s="11"/>
      <c r="DA92" s="12"/>
      <c r="DB92" s="12"/>
      <c r="DC92" s="12"/>
      <c r="DD92" s="12"/>
      <c r="DE92" s="11"/>
      <c r="DF92" s="12"/>
      <c r="DG92" s="12"/>
      <c r="DH92" s="12"/>
      <c r="DI92" s="12"/>
      <c r="DJ92" s="11"/>
      <c r="DK92" s="12"/>
      <c r="DL92" s="12"/>
      <c r="DM92" s="12"/>
      <c r="DN92" s="12"/>
      <c r="DO92" s="11"/>
      <c r="DP92" s="12"/>
      <c r="DQ92" s="12"/>
      <c r="DR92" s="12"/>
      <c r="DS92" s="12"/>
      <c r="DT92" s="11"/>
      <c r="DU92" s="12"/>
      <c r="DV92" s="12"/>
      <c r="DW92" s="12"/>
      <c r="DX92" s="12"/>
      <c r="DY92" s="11"/>
      <c r="DZ92" s="12"/>
      <c r="EA92" s="12"/>
      <c r="EB92" s="12"/>
      <c r="EC92" s="12"/>
      <c r="ED92" s="11"/>
      <c r="EE92" s="12"/>
      <c r="EF92" s="12"/>
      <c r="EG92" s="12"/>
      <c r="EH92" s="12"/>
      <c r="EI92" s="11"/>
      <c r="EJ92" s="12"/>
      <c r="EK92" s="12"/>
      <c r="EL92" s="12"/>
      <c r="EM92" s="12"/>
      <c r="EN92" s="11"/>
      <c r="EO92" s="12"/>
      <c r="EP92" s="12"/>
      <c r="EQ92" s="12"/>
      <c r="ER92" s="12"/>
      <c r="ES92" s="11"/>
      <c r="ET92" s="12"/>
      <c r="EU92" s="12"/>
      <c r="EV92" s="12"/>
      <c r="EW92" s="12"/>
      <c r="EX92" s="11"/>
      <c r="EY92" s="12"/>
      <c r="EZ92" s="12"/>
      <c r="FA92" s="12"/>
      <c r="FB92" s="12"/>
      <c r="FC92" s="11"/>
      <c r="FD92" s="12"/>
      <c r="FE92" s="12"/>
      <c r="FF92" s="12"/>
      <c r="FG92" s="12"/>
      <c r="FH92" s="11"/>
      <c r="FI92" s="12"/>
      <c r="FJ92" s="12"/>
      <c r="FK92" s="12"/>
      <c r="FL92" s="12"/>
      <c r="FM92" s="11"/>
      <c r="FN92" s="12"/>
      <c r="FO92" s="12"/>
      <c r="FP92" s="12"/>
      <c r="FQ92" s="12"/>
      <c r="FR92" s="11"/>
      <c r="FS92" s="12"/>
      <c r="FT92" s="12"/>
      <c r="FU92" s="12"/>
      <c r="FV92" s="12"/>
      <c r="FW92" s="11"/>
      <c r="FX92" s="12"/>
      <c r="FY92" s="12"/>
      <c r="FZ92" s="12"/>
      <c r="GA92" s="12"/>
      <c r="GB92" s="11"/>
      <c r="GC92" s="12"/>
      <c r="GD92" s="12"/>
      <c r="GE92" s="12"/>
      <c r="GF92" s="12"/>
      <c r="GG92" s="11"/>
      <c r="GH92" s="12"/>
      <c r="GI92" s="12"/>
      <c r="GJ92" s="12"/>
      <c r="GK92" s="12"/>
      <c r="GL92" s="11"/>
      <c r="GM92" s="12"/>
      <c r="GN92" s="12"/>
      <c r="GO92" s="12"/>
      <c r="GP92" s="12"/>
      <c r="GQ92" s="11"/>
      <c r="GR92" s="12"/>
      <c r="GS92" s="12"/>
      <c r="GT92" s="12"/>
      <c r="GU92" s="12"/>
      <c r="GV92" s="11"/>
      <c r="GW92" s="12"/>
      <c r="GX92" s="12"/>
      <c r="GY92" s="12"/>
      <c r="GZ92" s="12"/>
      <c r="HA92" s="11"/>
      <c r="HB92" s="12"/>
      <c r="HC92" s="12"/>
      <c r="HD92" s="12"/>
      <c r="HE92" s="12"/>
      <c r="HF92" s="11"/>
      <c r="HG92" s="12"/>
      <c r="HH92" s="12"/>
      <c r="HI92" s="12"/>
      <c r="HJ92" s="12"/>
      <c r="HK92" s="11"/>
      <c r="HL92" s="12"/>
      <c r="HM92" s="12"/>
      <c r="HN92" s="12"/>
      <c r="HO92" s="12"/>
      <c r="HP92" s="196"/>
    </row>
    <row r="93" spans="1:224" ht="9" x14ac:dyDescent="0.15">
      <c r="A93" s="628"/>
      <c r="B93" s="629"/>
      <c r="C93" s="630"/>
      <c r="D93" s="566">
        <f>(E20+E26+E29+E32+E35+E38+E41+E44+E47+E50+E53+E56+E59+E62+E65+E68+E71+E74)/($HP$20+$HP$26+$HP$29+$HP$32+$HP$35+$HP$38+$HP$41+$HP$44+$HP$47+$HP$50+$HP$53+$HP$56+$HP$59+$HP$62+$HP$65+$HP$68+$HP$71+$HP$74)</f>
        <v>4.76187E-2</v>
      </c>
      <c r="E93" s="567"/>
      <c r="F93" s="567"/>
      <c r="G93" s="567"/>
      <c r="H93" s="567"/>
      <c r="I93" s="566">
        <f>(J20+J26+J29+J32+J35+J38+J41+J44+J47+J50+J53+J56+J59+J62+J65+J68+J71+J74)/($HP$20+$HP$26+$HP$29+$HP$32+$HP$35+$HP$38+$HP$41+$HP$44+$HP$47+$HP$50+$HP$53+$HP$56+$HP$59+$HP$62+$HP$65+$HP$68+$HP$71+$HP$74)</f>
        <v>0.10894822999999999</v>
      </c>
      <c r="J93" s="567"/>
      <c r="K93" s="567"/>
      <c r="L93" s="567"/>
      <c r="M93" s="567"/>
      <c r="N93" s="566">
        <f>(O20+O26+O29+O32+O35+O38+O41+O44+O47+O50+O53+O56+O59+O62+O65+O68+O71+O74)/($HP$20+$HP$26+$HP$29+$HP$32+$HP$35+$HP$38+$HP$41+$HP$44+$HP$47+$HP$50+$HP$53+$HP$56+$HP$59+$HP$62+$HP$65+$HP$68+$HP$71+$HP$74)</f>
        <v>3.6834100000000002E-2</v>
      </c>
      <c r="O93" s="567"/>
      <c r="P93" s="567"/>
      <c r="Q93" s="567"/>
      <c r="R93" s="567"/>
      <c r="S93" s="566">
        <f>(T20+T26+T29+T32+T35+T38+T41+T44+T47+T50+T53+T56+T59+T62+T65+T68+T71+T74)/($HP$20+$HP$26+$HP$29+$HP$32+$HP$35+$HP$38+$HP$41+$HP$44+$HP$47+$HP$50+$HP$53+$HP$56+$HP$59+$HP$62+$HP$65+$HP$68+$HP$71+$HP$74)</f>
        <v>4.3818759999999998E-2</v>
      </c>
      <c r="T93" s="567"/>
      <c r="U93" s="567"/>
      <c r="V93" s="567"/>
      <c r="W93" s="567"/>
      <c r="X93" s="566">
        <f>(Y20+Y26+Y29+Y32+Y35+Y38+Y41+Y44+Y47+Y50+Y53+Y56+Y59+Y62+Y65+Y68+Y71+Y74)/($HP$20+$HP$26+$HP$29+$HP$32+$HP$35+$HP$38+$HP$41+$HP$44+$HP$47+$HP$50+$HP$53+$HP$56+$HP$59+$HP$62+$HP$65+$HP$68+$HP$71+$HP$74)</f>
        <v>2.9680809999999998E-2</v>
      </c>
      <c r="Y93" s="567"/>
      <c r="Z93" s="567"/>
      <c r="AA93" s="567"/>
      <c r="AB93" s="567"/>
      <c r="AC93" s="566">
        <f>(AD20+AD26+AD29+AD32+AD35+AD38+AD41+AD44+AD47+AD50+AD53+AD56+AD59+AD62+AD65+AD68+AD71+AD74)/($HP$20+$HP$26+$HP$29+$HP$32+$HP$35+$HP$38+$HP$41+$HP$44+$HP$47+$HP$50+$HP$53+$HP$56+$HP$59+$HP$62+$HP$65+$HP$68+$HP$71+$HP$74)</f>
        <v>2.4895980000000002E-2</v>
      </c>
      <c r="AD93" s="567"/>
      <c r="AE93" s="567"/>
      <c r="AF93" s="567"/>
      <c r="AG93" s="567"/>
      <c r="AH93" s="566">
        <f>(AI20+AI26+AI29+AI32+AI35+AI38+AI41+AI44+AI47+AI50+AI53+AI56+AI59+AI62+AI65+AI68+AI71+AI74)/($HP$20+$HP$26+$HP$29+$HP$32+$HP$35+$HP$38+$HP$41+$HP$44+$HP$47+$HP$50+$HP$53+$HP$56+$HP$59+$HP$62+$HP$65+$HP$68+$HP$71+$HP$74)</f>
        <v>2.7259249999999999E-2</v>
      </c>
      <c r="AI93" s="567"/>
      <c r="AJ93" s="567"/>
      <c r="AK93" s="567"/>
      <c r="AL93" s="567"/>
      <c r="AM93" s="566">
        <f>(AN20+AN26+AN29+AN32+AN35+AN38+AN41+AN44+AN47+AN50+AN53+AN56+AN59+AN62+AN65+AN68+AN71+AN74)/($HP$20+$HP$26+$HP$29+$HP$32+$HP$35+$HP$38+$HP$41+$HP$44+$HP$47+$HP$50+$HP$53+$HP$56+$HP$59+$HP$62+$HP$65+$HP$68+$HP$71+$HP$74)</f>
        <v>2.368893E-2</v>
      </c>
      <c r="AN93" s="567"/>
      <c r="AO93" s="567"/>
      <c r="AP93" s="567"/>
      <c r="AQ93" s="567"/>
      <c r="AR93" s="566">
        <f>(AS20+AS26+AS29+AS32+AS35+AS38+AS41+AS44+AS47+AS50+AS53+AS56+AS59+AS62+AS65+AS68+AS71+AS74)/($HP$20+$HP$26+$HP$29+$HP$32+$HP$35+$HP$38+$HP$41+$HP$44+$HP$47+$HP$50+$HP$53+$HP$56+$HP$59+$HP$62+$HP$65+$HP$68+$HP$71+$HP$74)</f>
        <v>2.399387E-2</v>
      </c>
      <c r="AS93" s="567"/>
      <c r="AT93" s="567"/>
      <c r="AU93" s="567"/>
      <c r="AV93" s="567"/>
      <c r="AW93" s="566">
        <f>(AX20+AX26+AX29+AX32+AX35+AX38+AX41+AX44+AX47+AX50+AX53+AX56+AX59+AX62+AX65+AX68+AX71+AX74)/($HP$20+$HP$26+$HP$29+$HP$32+$HP$35+$HP$38+$HP$41+$HP$44+$HP$47+$HP$50+$HP$53+$HP$56+$HP$59+$HP$62+$HP$65+$HP$68+$HP$71+$HP$74)</f>
        <v>2.7208429999999999E-2</v>
      </c>
      <c r="AX93" s="567"/>
      <c r="AY93" s="567"/>
      <c r="AZ93" s="567"/>
      <c r="BA93" s="567"/>
      <c r="BB93" s="566">
        <f>(BC20+BC26+BC29+BC32+BC35+BC38+BC41+BC44+BC47+BC50+BC53+BC56+BC59+BC62+BC65+BC68+BC71+BC74)/($HP$20+$HP$26+$HP$29+$HP$32+$HP$35+$HP$38+$HP$41+$HP$44+$HP$47+$HP$50+$HP$53+$HP$56+$HP$59+$HP$62+$HP$65+$HP$68+$HP$71+$HP$74)</f>
        <v>2.9706239999999998E-2</v>
      </c>
      <c r="BC93" s="567"/>
      <c r="BD93" s="567"/>
      <c r="BE93" s="567"/>
      <c r="BF93" s="567"/>
      <c r="BG93" s="566">
        <f>(BH20+BH26+BH29+BH32+BH35+BH38+BH41+BH44+BH47+BH50+BH53+BH56+BH59+BH62+BH65+BH68+BH71+BH74)/($HP$20+$HP$26+$HP$29+$HP$32+$HP$35+$HP$38+$HP$41+$HP$44+$HP$47+$HP$50+$HP$53+$HP$56+$HP$59+$HP$62+$HP$65+$HP$68+$HP$71+$HP$74)</f>
        <v>6.4218010000000006E-2</v>
      </c>
      <c r="BH93" s="567"/>
      <c r="BI93" s="567"/>
      <c r="BJ93" s="567"/>
      <c r="BK93" s="567"/>
      <c r="BL93" s="566">
        <f>(BM20+BM26+BM29+BM32+BM35+BM38+BM41+BM44+BM47+BM50+BM53+BM56+BM59+BM62+BM65+BM68+BM71+BM74)/($HP$20+$HP$26+$HP$29+$HP$32+$HP$35+$HP$38+$HP$41+$HP$44+$HP$47+$HP$50+$HP$53+$HP$56+$HP$59+$HP$62+$HP$65+$HP$68+$HP$71+$HP$74)</f>
        <v>4.0818460000000001E-2</v>
      </c>
      <c r="BM93" s="567"/>
      <c r="BN93" s="567"/>
      <c r="BO93" s="567"/>
      <c r="BP93" s="567"/>
      <c r="BQ93" s="566">
        <f>(BR20+BR26+BR29+BR32+BR35+BR38+BR41+BR44+BR47+BR50+BR53+BR56+BR59+BR62+BR65+BR68+BR71+BR74)/($HP$20+$HP$26+$HP$29+$HP$32+$HP$35+$HP$38+$HP$41+$HP$44+$HP$47+$HP$50+$HP$53+$HP$56+$HP$59+$HP$62+$HP$65+$HP$68+$HP$71+$HP$74)</f>
        <v>3.4797260000000003E-2</v>
      </c>
      <c r="BR93" s="567"/>
      <c r="BS93" s="567"/>
      <c r="BT93" s="567"/>
      <c r="BU93" s="567"/>
      <c r="BV93" s="566">
        <f>(BW20+BW26+BW29+BW32+BW35+BW38+BW41+BW44+BW47+BW50+BW53+BW56+BW59+BW62+BW65+BW68+BW71+BW74)/($HP$20+$HP$26+$HP$29+$HP$32+$HP$35+$HP$38+$HP$41+$HP$44+$HP$47+$HP$50+$HP$53+$HP$56+$HP$59+$HP$62+$HP$65+$HP$68+$HP$71+$HP$74)</f>
        <v>3.3045930000000001E-2</v>
      </c>
      <c r="BW93" s="567"/>
      <c r="BX93" s="567"/>
      <c r="BY93" s="567"/>
      <c r="BZ93" s="567"/>
      <c r="CA93" s="566">
        <f>(CB20+CB26+CB29+CB32+CB35+CB38+CB41+CB44+CB47+CB50+CB53+CB56+CB59+CB62+CB65+CB68+CB71+CB74)/($HP$20+$HP$26+$HP$29+$HP$32+$HP$35+$HP$38+$HP$41+$HP$44+$HP$47+$HP$50+$HP$53+$HP$56+$HP$59+$HP$62+$HP$65+$HP$68+$HP$71+$HP$74)</f>
        <v>2.4399460000000001E-2</v>
      </c>
      <c r="CB93" s="567"/>
      <c r="CC93" s="567"/>
      <c r="CD93" s="567"/>
      <c r="CE93" s="567"/>
      <c r="CF93" s="566">
        <f>(CG20+CG26+CG29+CG32+CG35+CG38+CG41+CG44+CG47+CG50+CG53+CG56+CG59+CG62+CG65+CG68+CG71+CG74)/($HP$20+$HP$26+$HP$29+$HP$32+$HP$35+$HP$38+$HP$41+$HP$44+$HP$47+$HP$50+$HP$53+$HP$56+$HP$59+$HP$62+$HP$65+$HP$68+$HP$71+$HP$74)</f>
        <v>2.2107109999999999E-2</v>
      </c>
      <c r="CG93" s="567"/>
      <c r="CH93" s="567"/>
      <c r="CI93" s="567"/>
      <c r="CJ93" s="567"/>
      <c r="CK93" s="566">
        <f>(CL20+CL26+CL29+CL32+CL35+CL38+CL41+CL44+CL47+CL50+CL53+CL56+CL59+CL62+CL65+CL68+CL71+CL74)/($HP$20+$HP$26+$HP$29+$HP$32+$HP$35+$HP$38+$HP$41+$HP$44+$HP$47+$HP$50+$HP$53+$HP$56+$HP$59+$HP$62+$HP$65+$HP$68+$HP$71+$HP$74)</f>
        <v>2.4062969999999999E-2</v>
      </c>
      <c r="CL93" s="567"/>
      <c r="CM93" s="567"/>
      <c r="CN93" s="567"/>
      <c r="CO93" s="567"/>
      <c r="CP93" s="566">
        <f>(CQ20+CQ26+CQ29+CQ32+CQ35+CQ38+CQ41+CQ44+CQ47+CQ50+CQ53+CQ56+CQ59+CQ62+CQ65+CQ68+CQ71+CQ74)/($HP$20+$HP$26+$HP$29+$HP$32+$HP$35+$HP$38+$HP$41+$HP$44+$HP$47+$HP$50+$HP$53+$HP$56+$HP$59+$HP$62+$HP$65+$HP$68+$HP$71+$HP$74)</f>
        <v>2.3021949999999999E-2</v>
      </c>
      <c r="CQ93" s="567"/>
      <c r="CR93" s="567"/>
      <c r="CS93" s="567"/>
      <c r="CT93" s="567"/>
      <c r="CU93" s="566">
        <f>(CV20+CV26+CV29+CV32+CV35+CV38+CV41+CV44+CV47+CV50+CV53+CV56+CV59+CV62+CV65+CV68+CV71+CV74)/($HP$20+$HP$26+$HP$29+$HP$32+$HP$35+$HP$38+$HP$41+$HP$44+$HP$47+$HP$50+$HP$53+$HP$56+$HP$59+$HP$62+$HP$65+$HP$68+$HP$71+$HP$74)</f>
        <v>2.3484629999999999E-2</v>
      </c>
      <c r="CV93" s="567"/>
      <c r="CW93" s="567"/>
      <c r="CX93" s="567"/>
      <c r="CY93" s="567"/>
      <c r="CZ93" s="566">
        <f>(DA20+DA26+DA29+DA32+DA35+DA38+DA41+DA44+DA47+DA50+DA53+DA56+DA59+DA62+DA65+DA68+DA71+DA74)/($HP$20+$HP$26+$HP$29+$HP$32+$HP$35+$HP$38+$HP$41+$HP$44+$HP$47+$HP$50+$HP$53+$HP$56+$HP$59+$HP$62+$HP$65+$HP$68+$HP$71+$HP$74)</f>
        <v>2.5978169999999998E-2</v>
      </c>
      <c r="DA93" s="567"/>
      <c r="DB93" s="567"/>
      <c r="DC93" s="567"/>
      <c r="DD93" s="567"/>
      <c r="DE93" s="566">
        <f>(DF20+DF26+DF29+DF32+DF35+DF38+DF41+DF44+DF47+DF50+DF53+DF56+DF59+DF62+DF65+DF68+DF71+DF74)/($HP$20+$HP$26+$HP$29+$HP$32+$HP$35+$HP$38+$HP$41+$HP$44+$HP$47+$HP$50+$HP$53+$HP$56+$HP$59+$HP$62+$HP$65+$HP$68+$HP$71+$HP$74)</f>
        <v>7.7775490000000003E-2</v>
      </c>
      <c r="DF93" s="567"/>
      <c r="DG93" s="567"/>
      <c r="DH93" s="567"/>
      <c r="DI93" s="567"/>
      <c r="DJ93" s="566">
        <f>(DK20+DK26+DK29+DK32+DK35+DK38+DK41+DK44+DK47+DK50+DK53+DK56+DK59+DK62+DK65+DK68+DK71+DK74)/($HP$20+$HP$26+$HP$29+$HP$32+$HP$35+$HP$38+$HP$41+$HP$44+$HP$47+$HP$50+$HP$53+$HP$56+$HP$59+$HP$62+$HP$65+$HP$68+$HP$71+$HP$74)</f>
        <v>0.1115946</v>
      </c>
      <c r="DK93" s="567"/>
      <c r="DL93" s="567"/>
      <c r="DM93" s="567"/>
      <c r="DN93" s="567"/>
      <c r="DO93" s="566">
        <f>(DP20+DP26+DP29+DP32+DP35+DP38+DP41+DP44+DP47+DP50+DP53+DP56+DP59+DP62+DP65+DP68+DP71+DP74)/($HP$20+$HP$26+$HP$29+$HP$32+$HP$35+$HP$38+$HP$41+$HP$44+$HP$47+$HP$50+$HP$53+$HP$56+$HP$59+$HP$62+$HP$65+$HP$68+$HP$71+$HP$74)</f>
        <v>5.9580689999999999E-2</v>
      </c>
      <c r="DP93" s="567"/>
      <c r="DQ93" s="567"/>
      <c r="DR93" s="567"/>
      <c r="DS93" s="567"/>
      <c r="DT93" s="566">
        <f>(DU20+DU26+DU29+DU32+DU35+DU38+DU41+DU44+DU47+DU50+DU53+DU56+DU59+DU62+DU65+DU68+DU71+DU74)/($HP$20+$HP$26+$HP$29+$HP$32+$HP$35+$HP$38+$HP$41+$HP$44+$HP$47+$HP$50+$HP$53+$HP$56+$HP$59+$HP$62+$HP$65+$HP$68+$HP$71+$HP$74)</f>
        <v>1.146195E-2</v>
      </c>
      <c r="DU93" s="567"/>
      <c r="DV93" s="567"/>
      <c r="DW93" s="567"/>
      <c r="DX93" s="567"/>
      <c r="DY93" s="566">
        <f>(DZ20+DZ26+DZ29+DZ32+DZ35+DZ38+DZ41+DZ44+DZ47+DZ50+DZ53+DZ56+DZ59+DZ62+DZ65+DZ68+DZ71+DZ74)/($HP$20+$HP$26+$HP$29+$HP$32+$HP$35+$HP$38+$HP$41+$HP$44+$HP$47+$HP$50+$HP$53+$HP$56+$HP$59+$HP$62+$HP$65+$HP$68+$HP$71+$HP$74)</f>
        <v>0</v>
      </c>
      <c r="DZ93" s="567"/>
      <c r="EA93" s="567"/>
      <c r="EB93" s="567"/>
      <c r="EC93" s="567"/>
      <c r="ED93" s="566">
        <f>(EE20+EE26+EE29+EE32+EE35+EE38+EE41+EE44+EE47+EE50+EE53+EE56+EE59+EE62+EE65+EE68+EE71+EE74)/($HP$20+$HP$26+$HP$29+$HP$32+$HP$35+$HP$38+$HP$41+$HP$44+$HP$47+$HP$50+$HP$53+$HP$56+$HP$59+$HP$62+$HP$65+$HP$68+$HP$71+$HP$74)</f>
        <v>0</v>
      </c>
      <c r="EE93" s="567"/>
      <c r="EF93" s="567"/>
      <c r="EG93" s="567"/>
      <c r="EH93" s="567"/>
      <c r="EI93" s="566">
        <f>(EJ20+EJ26+EJ29+EJ32+EJ35+EJ38+EJ41+EJ44+EJ47+EJ50+EJ53+EJ56+EJ59+EJ62+EJ65+EJ68+EJ71+EJ74)/($HP$20+$HP$26+$HP$29+$HP$32+$HP$35+$HP$38+$HP$41+$HP$44+$HP$47+$HP$50+$HP$53+$HP$56+$HP$59+$HP$62+$HP$65+$HP$68+$HP$71+$HP$74)</f>
        <v>0</v>
      </c>
      <c r="EJ93" s="567"/>
      <c r="EK93" s="567"/>
      <c r="EL93" s="567"/>
      <c r="EM93" s="567"/>
      <c r="EN93" s="566">
        <f>(EO20+EO26+EO29+EO32+EO35+EO38+EO41+EO44+EO47+EO50+EO53+EO56+EO59+EO62+EO65+EO68+EO71+EO74)/($HP$20+$HP$26+$HP$29+$HP$32+$HP$35+$HP$38+$HP$41+$HP$44+$HP$47+$HP$50+$HP$53+$HP$56+$HP$59+$HP$62+$HP$65+$HP$68+$HP$71+$HP$74)</f>
        <v>0</v>
      </c>
      <c r="EO93" s="567"/>
      <c r="EP93" s="567"/>
      <c r="EQ93" s="567"/>
      <c r="ER93" s="567"/>
      <c r="ES93" s="566">
        <f>(ET20+ET26+ET29+ET32+ET35+ET38+ET41+ET44+ET47+ET50+ET53+ET56+ET59+ET62+ET65+ET68+ET71+ET74)/($HP$20+$HP$26+$HP$29+$HP$32+$HP$35+$HP$38+$HP$41+$HP$44+$HP$47+$HP$50+$HP$53+$HP$56+$HP$59+$HP$62+$HP$65+$HP$68+$HP$71+$HP$74)</f>
        <v>0</v>
      </c>
      <c r="ET93" s="567"/>
      <c r="EU93" s="567"/>
      <c r="EV93" s="567"/>
      <c r="EW93" s="567"/>
      <c r="EX93" s="566">
        <f>(EY20+EY26+EY29+EY32+EY35+EY38+EY41+EY44+EY47+EY50+EY53+EY56+EY59+EY62+EY65+EY68+EY71+EY74)/($HP$20+$HP$26+$HP$29+$HP$32+$HP$35+$HP$38+$HP$41+$HP$44+$HP$47+$HP$50+$HP$53+$HP$56+$HP$59+$HP$62+$HP$65+$HP$68+$HP$71+$HP$74)</f>
        <v>0</v>
      </c>
      <c r="EY93" s="567"/>
      <c r="EZ93" s="567"/>
      <c r="FA93" s="567"/>
      <c r="FB93" s="567"/>
      <c r="FC93" s="566">
        <f>(FD20+FD26+FD29+FD32+FD35+FD38+FD41+FD44+FD47+FD50+FD53+FD56+FD59+FD62+FD65+FD68+FD71+FD74)/($HP$20+$HP$26+$HP$29+$HP$32+$HP$35+$HP$38+$HP$41+$HP$44+$HP$47+$HP$50+$HP$53+$HP$56+$HP$59+$HP$62+$HP$65+$HP$68+$HP$71+$HP$74)</f>
        <v>0</v>
      </c>
      <c r="FD93" s="567"/>
      <c r="FE93" s="567"/>
      <c r="FF93" s="567"/>
      <c r="FG93" s="567"/>
      <c r="FH93" s="566">
        <f>(FI20+FI26+FI29+FI32+FI35+FI38+FI41+FI44+FI47+FI50+FI53+FI56+FI59+FI62+FI65+FI68+FI71+FI74)/($HP$20+$HP$26+$HP$29+$HP$32+$HP$35+$HP$38+$HP$41+$HP$44+$HP$47+$HP$50+$HP$53+$HP$56+$HP$59+$HP$62+$HP$65+$HP$68+$HP$71+$HP$74)</f>
        <v>0</v>
      </c>
      <c r="FI93" s="567"/>
      <c r="FJ93" s="567"/>
      <c r="FK93" s="567"/>
      <c r="FL93" s="567"/>
      <c r="FM93" s="566">
        <f>(FN20+FN26+FN29+FN32+FN35+FN38+FN41+FN44+FN47+FN50+FN53+FN56+FN59+FN62+FN65+FN68+FN71+FN74)/($HP$20+$HP$26+$HP$29+$HP$32+$HP$35+$HP$38+$HP$41+$HP$44+$HP$47+$HP$50+$HP$53+$HP$56+$HP$59+$HP$62+$HP$65+$HP$68+$HP$71+$HP$74)</f>
        <v>0</v>
      </c>
      <c r="FN93" s="567"/>
      <c r="FO93" s="567"/>
      <c r="FP93" s="567"/>
      <c r="FQ93" s="567"/>
      <c r="FR93" s="566">
        <f>(FS20+FS26+FS29+FS32+FS35+FS38+FS41+FS44+FS47+FS50+FS53+FS56+FS59+FS62+FS65+FS68+FS71+FS74)/($HP$20+$HP$26+$HP$29+$HP$32+$HP$35+$HP$38+$HP$41+$HP$44+$HP$47+$HP$50+$HP$53+$HP$56+$HP$59+$HP$62+$HP$65+$HP$68+$HP$71+$HP$74)</f>
        <v>0</v>
      </c>
      <c r="FS93" s="567"/>
      <c r="FT93" s="567"/>
      <c r="FU93" s="567"/>
      <c r="FV93" s="567"/>
      <c r="FW93" s="566">
        <f>(FX20+FX26+FX29+FX32+FX35+FX38+FX41+FX44+FX47+FX50+FX53+FX56+FX59+FX62+FX65+FX68+FX71+FX74)/($HP$20+$HP$26+$HP$29+$HP$32+$HP$35+$HP$38+$HP$41+$HP$44+$HP$47+$HP$50+$HP$53+$HP$56+$HP$59+$HP$62+$HP$65+$HP$68+$HP$71+$HP$74)</f>
        <v>0</v>
      </c>
      <c r="FX93" s="567"/>
      <c r="FY93" s="567"/>
      <c r="FZ93" s="567"/>
      <c r="GA93" s="567"/>
      <c r="GB93" s="566">
        <f>(GC20+GC26+GC29+GC32+GC35+GC38+GC41+GC44+GC47+GC50+GC53+GC56+GC59+GC62+GC65+GC68+GC71+GC74)/($HP$20+$HP$26+$HP$29+$HP$32+$HP$35+$HP$38+$HP$41+$HP$44+$HP$47+$HP$50+$HP$53+$HP$56+$HP$59+$HP$62+$HP$65+$HP$68+$HP$71+$HP$74)</f>
        <v>0</v>
      </c>
      <c r="GC93" s="567"/>
      <c r="GD93" s="567"/>
      <c r="GE93" s="567"/>
      <c r="GF93" s="567"/>
      <c r="GG93" s="566">
        <f>(GH20+GH26+GH29+GH32+GH35+GH38+GH41+GH44+GH47+GH50+GH53+GH56+GH59+GH62+GH65+GH68+GH71+GH74)/($HP$20+$HP$26+$HP$29+$HP$32+$HP$35+$HP$38+$HP$41+$HP$44+$HP$47+$HP$50+$HP$53+$HP$56+$HP$59+$HP$62+$HP$65+$HP$68+$HP$71+$HP$74)</f>
        <v>0</v>
      </c>
      <c r="GH93" s="567"/>
      <c r="GI93" s="567"/>
      <c r="GJ93" s="567"/>
      <c r="GK93" s="567"/>
      <c r="GL93" s="566">
        <f>(GM20+GM26+GM29+GM32+GM35+GM38+GM41+GM44+GM47+GM50+GM53+GM56+GM59+GM62+GM65+GM68+GM71+GM74)/($HP$20+$HP$26+$HP$29+$HP$32+$HP$35+$HP$38+$HP$41+$HP$44+$HP$47+$HP$50+$HP$53+$HP$56+$HP$59+$HP$62+$HP$65+$HP$68+$HP$71+$HP$74)</f>
        <v>0</v>
      </c>
      <c r="GM93" s="567"/>
      <c r="GN93" s="567"/>
      <c r="GO93" s="567"/>
      <c r="GP93" s="567"/>
      <c r="GQ93" s="566">
        <f>(GR20+GR26+GR29+GR32+GR35+GR38+GR41+GR44+GR47+GR50+GR53+GR56+GR59+GR62+GR65+GR68+GR71+GR74)/($HP$20+$HP$26+$HP$29+$HP$32+$HP$35+$HP$38+$HP$41+$HP$44+$HP$47+$HP$50+$HP$53+$HP$56+$HP$59+$HP$62+$HP$65+$HP$68+$HP$71+$HP$74)</f>
        <v>0</v>
      </c>
      <c r="GR93" s="567"/>
      <c r="GS93" s="567"/>
      <c r="GT93" s="567"/>
      <c r="GU93" s="567"/>
      <c r="GV93" s="566">
        <f>(GW20+GW26+GW29+GW32+GW35+GW38+GW41+GW44+GW47+GW50+GW53+GW56+GW59+GW62+GW65+GW68+GW71+GW74)/($HP$20+$HP$26+$HP$29+$HP$32+$HP$35+$HP$38+$HP$41+$HP$44+$HP$47+$HP$50+$HP$53+$HP$56+$HP$59+$HP$62+$HP$65+$HP$68+$HP$71+$HP$74)</f>
        <v>0</v>
      </c>
      <c r="GW93" s="567"/>
      <c r="GX93" s="567"/>
      <c r="GY93" s="567"/>
      <c r="GZ93" s="567"/>
      <c r="HA93" s="566">
        <f>(HB20+HB26+HB29+HB32+HB35+HB38+HB41+HB44+HB47+HB50+HB53+HB56+HB59+HB62+HB65+HB68+HB71+HB74)/($HP$20+$HP$26+$HP$29+$HP$32+$HP$35+$HP$38+$HP$41+$HP$44+$HP$47+$HP$50+$HP$53+$HP$56+$HP$59+$HP$62+$HP$65+$HP$68+$HP$71+$HP$74)</f>
        <v>0</v>
      </c>
      <c r="HB93" s="567"/>
      <c r="HC93" s="567"/>
      <c r="HD93" s="567"/>
      <c r="HE93" s="567"/>
      <c r="HF93" s="566">
        <f>(HG20+HG26+HG29+HG32+HG35+HG38+HG41+HG44+HG47+HG50+HG53+HG56+HG59+HG62+HG65+HG68+HG71+HG74)/($HP$20+$HP$26+$HP$29+$HP$32+$HP$35+$HP$38+$HP$41+$HP$44+$HP$47+$HP$50+$HP$53+$HP$56+$HP$59+$HP$62+$HP$65+$HP$68+$HP$71+$HP$74)</f>
        <v>0</v>
      </c>
      <c r="HG93" s="567"/>
      <c r="HH93" s="567"/>
      <c r="HI93" s="567"/>
      <c r="HJ93" s="567"/>
      <c r="HK93" s="566">
        <f>(HL20+HL26+HL29+HL32+HL35+HL38+HL41+HL44+HL47+HL50+HL53+HL56+HL59+HL62+HL65+HL68+HL71+HL74)/($HP$20+$HP$26+$HP$29+$HP$32+$HP$35+$HP$38+$HP$41+$HP$44+$HP$47+$HP$50+$HP$53+$HP$56+$HP$59+$HP$62+$HP$65+$HP$68+$HP$71+$HP$74)</f>
        <v>0</v>
      </c>
      <c r="HL93" s="567"/>
      <c r="HM93" s="567"/>
      <c r="HN93" s="567"/>
      <c r="HO93" s="560"/>
      <c r="HP93" s="178">
        <f>SUM(D93:HO93)</f>
        <v>1</v>
      </c>
    </row>
    <row r="94" spans="1:224" ht="9" x14ac:dyDescent="0.15">
      <c r="A94" s="631"/>
      <c r="B94" s="632"/>
      <c r="C94" s="633"/>
      <c r="D94" s="10"/>
      <c r="E94" s="9"/>
      <c r="F94" s="9"/>
      <c r="G94" s="9"/>
      <c r="H94" s="9"/>
      <c r="I94" s="10"/>
      <c r="J94" s="9"/>
      <c r="K94" s="9"/>
      <c r="L94" s="9"/>
      <c r="M94" s="9"/>
      <c r="N94" s="10"/>
      <c r="O94" s="9"/>
      <c r="P94" s="9"/>
      <c r="Q94" s="9"/>
      <c r="R94" s="9"/>
      <c r="S94" s="10"/>
      <c r="T94" s="9"/>
      <c r="U94" s="9"/>
      <c r="V94" s="9"/>
      <c r="W94" s="9"/>
      <c r="X94" s="10"/>
      <c r="Y94" s="9"/>
      <c r="Z94" s="9"/>
      <c r="AA94" s="9"/>
      <c r="AB94" s="9"/>
      <c r="AC94" s="10"/>
      <c r="AD94" s="9"/>
      <c r="AE94" s="9"/>
      <c r="AF94" s="9"/>
      <c r="AG94" s="9"/>
      <c r="AH94" s="10"/>
      <c r="AI94" s="9"/>
      <c r="AJ94" s="9"/>
      <c r="AK94" s="9"/>
      <c r="AL94" s="9"/>
      <c r="AM94" s="10"/>
      <c r="AN94" s="9"/>
      <c r="AO94" s="9"/>
      <c r="AP94" s="9"/>
      <c r="AQ94" s="9"/>
      <c r="AR94" s="10"/>
      <c r="AS94" s="9"/>
      <c r="AT94" s="9"/>
      <c r="AU94" s="9"/>
      <c r="AV94" s="9"/>
      <c r="AW94" s="10"/>
      <c r="AX94" s="9"/>
      <c r="AY94" s="9"/>
      <c r="AZ94" s="9"/>
      <c r="BA94" s="9"/>
      <c r="BB94" s="10"/>
      <c r="BC94" s="9"/>
      <c r="BD94" s="9"/>
      <c r="BE94" s="9"/>
      <c r="BF94" s="9"/>
      <c r="BG94" s="10"/>
      <c r="BH94" s="9"/>
      <c r="BI94" s="9"/>
      <c r="BJ94" s="9"/>
      <c r="BK94" s="9"/>
      <c r="BL94" s="10"/>
      <c r="BM94" s="9"/>
      <c r="BN94" s="9"/>
      <c r="BO94" s="9"/>
      <c r="BP94" s="9"/>
      <c r="BQ94" s="10"/>
      <c r="BR94" s="9"/>
      <c r="BS94" s="9"/>
      <c r="BT94" s="9"/>
      <c r="BU94" s="9"/>
      <c r="BV94" s="10"/>
      <c r="BW94" s="9"/>
      <c r="BX94" s="9"/>
      <c r="BY94" s="9"/>
      <c r="BZ94" s="9"/>
      <c r="CA94" s="10"/>
      <c r="CB94" s="9"/>
      <c r="CC94" s="9"/>
      <c r="CD94" s="9"/>
      <c r="CE94" s="9"/>
      <c r="CF94" s="10"/>
      <c r="CG94" s="9"/>
      <c r="CH94" s="9"/>
      <c r="CI94" s="9"/>
      <c r="CJ94" s="9"/>
      <c r="CK94" s="10"/>
      <c r="CL94" s="9"/>
      <c r="CM94" s="9"/>
      <c r="CN94" s="9"/>
      <c r="CO94" s="9"/>
      <c r="CP94" s="10"/>
      <c r="CQ94" s="9"/>
      <c r="CR94" s="9"/>
      <c r="CS94" s="9"/>
      <c r="CT94" s="9"/>
      <c r="CU94" s="10"/>
      <c r="CV94" s="9"/>
      <c r="CW94" s="9"/>
      <c r="CX94" s="9"/>
      <c r="CY94" s="9"/>
      <c r="CZ94" s="10"/>
      <c r="DA94" s="9"/>
      <c r="DB94" s="9"/>
      <c r="DC94" s="9"/>
      <c r="DD94" s="9"/>
      <c r="DE94" s="10"/>
      <c r="DF94" s="9"/>
      <c r="DG94" s="9"/>
      <c r="DH94" s="9"/>
      <c r="DI94" s="9"/>
      <c r="DJ94" s="10"/>
      <c r="DK94" s="9"/>
      <c r="DL94" s="9"/>
      <c r="DM94" s="9"/>
      <c r="DN94" s="9"/>
      <c r="DO94" s="10"/>
      <c r="DP94" s="9"/>
      <c r="DQ94" s="9"/>
      <c r="DR94" s="9"/>
      <c r="DS94" s="9"/>
      <c r="DT94" s="10"/>
      <c r="DU94" s="9"/>
      <c r="DV94" s="9"/>
      <c r="DW94" s="9"/>
      <c r="DX94" s="9"/>
      <c r="DY94" s="10"/>
      <c r="DZ94" s="9"/>
      <c r="EA94" s="9"/>
      <c r="EB94" s="9"/>
      <c r="EC94" s="9"/>
      <c r="ED94" s="10"/>
      <c r="EE94" s="9"/>
      <c r="EF94" s="9"/>
      <c r="EG94" s="9"/>
      <c r="EH94" s="9"/>
      <c r="EI94" s="10"/>
      <c r="EJ94" s="9"/>
      <c r="EK94" s="9"/>
      <c r="EL94" s="9"/>
      <c r="EM94" s="9"/>
      <c r="EN94" s="10"/>
      <c r="EO94" s="9"/>
      <c r="EP94" s="9"/>
      <c r="EQ94" s="9"/>
      <c r="ER94" s="9"/>
      <c r="ES94" s="10"/>
      <c r="ET94" s="9"/>
      <c r="EU94" s="9"/>
      <c r="EV94" s="9"/>
      <c r="EW94" s="9"/>
      <c r="EX94" s="10"/>
      <c r="EY94" s="9"/>
      <c r="EZ94" s="9"/>
      <c r="FA94" s="9"/>
      <c r="FB94" s="9"/>
      <c r="FC94" s="10"/>
      <c r="FD94" s="9"/>
      <c r="FE94" s="9"/>
      <c r="FF94" s="9"/>
      <c r="FG94" s="9"/>
      <c r="FH94" s="10"/>
      <c r="FI94" s="9"/>
      <c r="FJ94" s="9"/>
      <c r="FK94" s="9"/>
      <c r="FL94" s="9"/>
      <c r="FM94" s="10"/>
      <c r="FN94" s="9"/>
      <c r="FO94" s="9"/>
      <c r="FP94" s="9"/>
      <c r="FQ94" s="9"/>
      <c r="FR94" s="10"/>
      <c r="FS94" s="9"/>
      <c r="FT94" s="9"/>
      <c r="FU94" s="9"/>
      <c r="FV94" s="9"/>
      <c r="FW94" s="10"/>
      <c r="FX94" s="9"/>
      <c r="FY94" s="9"/>
      <c r="FZ94" s="9"/>
      <c r="GA94" s="9"/>
      <c r="GB94" s="10"/>
      <c r="GC94" s="9"/>
      <c r="GD94" s="9"/>
      <c r="GE94" s="9"/>
      <c r="GF94" s="9"/>
      <c r="GG94" s="10"/>
      <c r="GH94" s="9"/>
      <c r="GI94" s="9"/>
      <c r="GJ94" s="9"/>
      <c r="GK94" s="9"/>
      <c r="GL94" s="10"/>
      <c r="GM94" s="9"/>
      <c r="GN94" s="9"/>
      <c r="GO94" s="9"/>
      <c r="GP94" s="9"/>
      <c r="GQ94" s="10"/>
      <c r="GR94" s="9"/>
      <c r="GS94" s="9"/>
      <c r="GT94" s="9"/>
      <c r="GU94" s="9"/>
      <c r="GV94" s="10"/>
      <c r="GW94" s="9"/>
      <c r="GX94" s="9"/>
      <c r="GY94" s="9"/>
      <c r="GZ94" s="9"/>
      <c r="HA94" s="10"/>
      <c r="HB94" s="9"/>
      <c r="HC94" s="9"/>
      <c r="HD94" s="9"/>
      <c r="HE94" s="9"/>
      <c r="HF94" s="10"/>
      <c r="HG94" s="9"/>
      <c r="HH94" s="9"/>
      <c r="HI94" s="9"/>
      <c r="HJ94" s="9"/>
      <c r="HK94" s="10"/>
      <c r="HL94" s="9"/>
      <c r="HM94" s="9"/>
      <c r="HN94" s="9"/>
      <c r="HO94" s="9"/>
      <c r="HP94" s="174"/>
    </row>
    <row r="95" spans="1:224" ht="9" x14ac:dyDescent="0.15"/>
    <row r="96" spans="1:224" ht="9" x14ac:dyDescent="0.15"/>
    <row r="97" ht="9" x14ac:dyDescent="0.15"/>
    <row r="98" ht="9" x14ac:dyDescent="0.15"/>
    <row r="99" ht="9" x14ac:dyDescent="0.15"/>
    <row r="100" ht="9" x14ac:dyDescent="0.15"/>
    <row r="101" ht="9" x14ac:dyDescent="0.15"/>
    <row r="102" ht="9" x14ac:dyDescent="0.15"/>
    <row r="103" ht="9" x14ac:dyDescent="0.15"/>
    <row r="104" ht="9" x14ac:dyDescent="0.15"/>
    <row r="105" ht="9" x14ac:dyDescent="0.15"/>
    <row r="106" ht="9" x14ac:dyDescent="0.15"/>
    <row r="107" ht="9" x14ac:dyDescent="0.15"/>
    <row r="108" ht="9" x14ac:dyDescent="0.15"/>
    <row r="109" ht="9" x14ac:dyDescent="0.15"/>
    <row r="110" ht="9" x14ac:dyDescent="0.15"/>
    <row r="111" ht="9" x14ac:dyDescent="0.15"/>
    <row r="112" ht="9" x14ac:dyDescent="0.15"/>
    <row r="113" ht="9" x14ac:dyDescent="0.15"/>
    <row r="114" ht="9" x14ac:dyDescent="0.15"/>
    <row r="115" ht="9" x14ac:dyDescent="0.15"/>
    <row r="116" ht="9" x14ac:dyDescent="0.15"/>
    <row r="117" ht="9" x14ac:dyDescent="0.15"/>
    <row r="118" ht="9" x14ac:dyDescent="0.15"/>
    <row r="119" ht="9" x14ac:dyDescent="0.15"/>
    <row r="120" ht="9" x14ac:dyDescent="0.15"/>
    <row r="121" ht="9" x14ac:dyDescent="0.15"/>
    <row r="122" ht="9" x14ac:dyDescent="0.15"/>
    <row r="123" ht="9" x14ac:dyDescent="0.15"/>
    <row r="124" ht="9" x14ac:dyDescent="0.15"/>
    <row r="125" ht="9" x14ac:dyDescent="0.15"/>
    <row r="126" ht="9" x14ac:dyDescent="0.15"/>
    <row r="127" ht="9" x14ac:dyDescent="0.15"/>
    <row r="128" ht="9" x14ac:dyDescent="0.15"/>
    <row r="129" ht="9" x14ac:dyDescent="0.15"/>
    <row r="130" ht="9" x14ac:dyDescent="0.15"/>
    <row r="131" ht="9" x14ac:dyDescent="0.15"/>
    <row r="132" ht="9" x14ac:dyDescent="0.15"/>
    <row r="133" ht="9" x14ac:dyDescent="0.15"/>
    <row r="134" ht="9" x14ac:dyDescent="0.15"/>
    <row r="135" ht="9" x14ac:dyDescent="0.15"/>
    <row r="136" ht="9" x14ac:dyDescent="0.15"/>
    <row r="137" ht="9" x14ac:dyDescent="0.15"/>
    <row r="138" ht="9" x14ac:dyDescent="0.15"/>
    <row r="139" ht="9" x14ac:dyDescent="0.15"/>
    <row r="140" ht="9" x14ac:dyDescent="0.15"/>
    <row r="141" ht="9" x14ac:dyDescent="0.15"/>
    <row r="142" ht="9" x14ac:dyDescent="0.15"/>
    <row r="143" ht="9" x14ac:dyDescent="0.15"/>
    <row r="144" ht="9" x14ac:dyDescent="0.15"/>
    <row r="145" ht="9" x14ac:dyDescent="0.15"/>
    <row r="146" ht="9" x14ac:dyDescent="0.15"/>
    <row r="147" ht="9" x14ac:dyDescent="0.15"/>
    <row r="148" ht="9" x14ac:dyDescent="0.15"/>
    <row r="149" ht="9" x14ac:dyDescent="0.15"/>
    <row r="150" ht="9" x14ac:dyDescent="0.15"/>
    <row r="151" ht="9" x14ac:dyDescent="0.15"/>
    <row r="152" ht="9" x14ac:dyDescent="0.15"/>
    <row r="153" ht="9" x14ac:dyDescent="0.15"/>
    <row r="154" ht="9" x14ac:dyDescent="0.15"/>
    <row r="155" ht="9" x14ac:dyDescent="0.15"/>
    <row r="156" ht="9" x14ac:dyDescent="0.15"/>
    <row r="157" ht="9" x14ac:dyDescent="0.15"/>
    <row r="158" ht="9" x14ac:dyDescent="0.15"/>
    <row r="159" ht="9" x14ac:dyDescent="0.15"/>
  </sheetData>
  <sheetProtection algorithmName="SHA-512" hashValue="Py7KSXxY3uxwDt0efTfaObzJlHPyU0sXz+k+S+YMkk7PFOO04HUGe05coIA2nSHJh/Egxaz9nn+2Al0R07G5Kw==" saltValue="4HZAYTd3/EjYuDV6CzYz6A==" spinCount="100000" sheet="1" objects="1" scenarios="1"/>
  <mergeCells count="2">
    <mergeCell ref="C7:EI7"/>
    <mergeCell ref="A92:C94"/>
  </mergeCells>
  <phoneticPr fontId="8" type="noConversion"/>
  <pageMargins left="0.59055118110236227" right="0" top="0" bottom="0.59055118110236227" header="0" footer="0.51181102362204722"/>
  <pageSetup paperSize="9" scale="50" orientation="landscape" horizontalDpi="180" verticalDpi="180" r:id="rId1"/>
  <headerFooter alignWithMargins="0">
    <oddFooter>Página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B0D1-8A18-4A67-B3E0-B75BBDB7E37C}">
  <dimension ref="A1:K27"/>
  <sheetViews>
    <sheetView showGridLines="0" showZeros="0" workbookViewId="0">
      <selection activeCell="A20" sqref="A20"/>
    </sheetView>
  </sheetViews>
  <sheetFormatPr defaultRowHeight="12.75" x14ac:dyDescent="0.2"/>
  <cols>
    <col min="1" max="1" width="9" customWidth="1"/>
    <col min="2" max="5" width="11" customWidth="1"/>
    <col min="6" max="6" width="8.28515625" customWidth="1"/>
    <col min="7" max="7" width="5.28515625" customWidth="1"/>
    <col min="8" max="8" width="2" customWidth="1"/>
    <col min="11" max="11" width="13.140625" customWidth="1"/>
  </cols>
  <sheetData>
    <row r="1" spans="1:11" x14ac:dyDescent="0.2">
      <c r="A1" s="269"/>
      <c r="B1" s="242"/>
      <c r="C1" s="243"/>
      <c r="D1" s="244"/>
      <c r="E1" s="245"/>
      <c r="F1" s="245"/>
      <c r="G1" s="246"/>
    </row>
    <row r="2" spans="1:11" x14ac:dyDescent="0.2">
      <c r="A2" s="269"/>
      <c r="B2" s="242"/>
      <c r="C2" s="243"/>
      <c r="D2" s="244"/>
      <c r="E2" s="245"/>
      <c r="F2" s="245"/>
      <c r="G2" s="246"/>
    </row>
    <row r="3" spans="1:11" x14ac:dyDescent="0.2">
      <c r="A3" s="269"/>
      <c r="B3" s="242"/>
      <c r="C3" s="243"/>
      <c r="D3" s="244"/>
      <c r="E3" s="245"/>
      <c r="F3" s="245"/>
      <c r="G3" s="246"/>
    </row>
    <row r="4" spans="1:11" x14ac:dyDescent="0.2">
      <c r="A4" s="247"/>
      <c r="B4" s="242"/>
      <c r="C4" s="243"/>
      <c r="D4" s="244"/>
      <c r="E4" s="245"/>
      <c r="F4" s="245"/>
      <c r="G4" s="246"/>
    </row>
    <row r="5" spans="1:11" x14ac:dyDescent="0.2">
      <c r="A5" s="242"/>
      <c r="B5" s="242"/>
      <c r="C5" s="243"/>
      <c r="D5" s="244"/>
      <c r="E5" s="245"/>
      <c r="F5" s="245"/>
      <c r="G5" s="246"/>
    </row>
    <row r="6" spans="1:11" x14ac:dyDescent="0.2">
      <c r="A6" s="242"/>
      <c r="B6" s="242"/>
      <c r="C6" s="243"/>
      <c r="D6" s="244"/>
      <c r="E6" s="245"/>
      <c r="F6" s="245"/>
      <c r="G6" s="246"/>
    </row>
    <row r="7" spans="1:11" x14ac:dyDescent="0.2">
      <c r="A7" s="242"/>
      <c r="B7" s="242"/>
      <c r="C7" s="243"/>
      <c r="D7" s="244"/>
      <c r="E7" s="245"/>
      <c r="F7" s="245"/>
      <c r="G7" s="246"/>
    </row>
    <row r="8" spans="1:11" ht="15" x14ac:dyDescent="0.2">
      <c r="A8" s="512" t="s">
        <v>213</v>
      </c>
      <c r="B8" s="248"/>
      <c r="C8" s="249"/>
      <c r="D8" s="249"/>
      <c r="E8" s="250"/>
      <c r="F8" s="250"/>
      <c r="G8" s="251"/>
    </row>
    <row r="9" spans="1:11" x14ac:dyDescent="0.2">
      <c r="A9" s="247"/>
      <c r="B9" s="242"/>
      <c r="C9" s="243"/>
      <c r="D9" s="244"/>
      <c r="E9" s="245"/>
      <c r="F9" s="245"/>
      <c r="G9" s="246"/>
    </row>
    <row r="10" spans="1:11" x14ac:dyDescent="0.2">
      <c r="A10" s="148" t="s">
        <v>34</v>
      </c>
      <c r="B10" s="2" t="str">
        <f>Planilha!D10</f>
        <v>CONTRATAÇÃO DE OBRA DE REFORMA PARA MODERNIZAÇÃO DO SISTEMA DE</v>
      </c>
      <c r="C10" s="243"/>
      <c r="D10" s="244"/>
      <c r="E10" s="245"/>
      <c r="F10" s="252"/>
      <c r="G10" s="246"/>
    </row>
    <row r="11" spans="1:11" x14ac:dyDescent="0.2">
      <c r="A11" s="253"/>
      <c r="B11" s="2" t="str">
        <f>Planilha!D11</f>
        <v>COBERTURAS DOS BLOCOS DO INCQS - CAMPUS MANGUINHOS DA FIOCRUZ</v>
      </c>
      <c r="C11" s="243"/>
      <c r="D11" s="244"/>
      <c r="E11" s="245"/>
      <c r="F11" s="252"/>
      <c r="G11" s="246"/>
    </row>
    <row r="12" spans="1:11" x14ac:dyDescent="0.2">
      <c r="A12" s="253"/>
      <c r="B12" s="2">
        <f>Planilha!D12</f>
        <v>0</v>
      </c>
      <c r="C12" s="243"/>
      <c r="D12" s="244"/>
      <c r="E12" s="244"/>
      <c r="F12" s="244"/>
      <c r="G12" s="244"/>
    </row>
    <row r="13" spans="1:11" x14ac:dyDescent="0.2">
      <c r="A13" s="1" t="s">
        <v>137</v>
      </c>
      <c r="B13" s="2" t="str">
        <f>Planilha!D13</f>
        <v>INCQS</v>
      </c>
      <c r="C13" s="243"/>
      <c r="D13" s="244"/>
      <c r="E13" s="245"/>
      <c r="F13" s="245"/>
      <c r="G13" s="246"/>
    </row>
    <row r="14" spans="1:11" x14ac:dyDescent="0.2">
      <c r="A14" s="148" t="s">
        <v>36</v>
      </c>
      <c r="B14" s="242">
        <f>Planilha!D14</f>
        <v>0</v>
      </c>
      <c r="C14" s="243"/>
      <c r="D14" s="244"/>
      <c r="E14" s="245"/>
      <c r="F14" s="245"/>
      <c r="G14" s="246"/>
    </row>
    <row r="15" spans="1:11" x14ac:dyDescent="0.2">
      <c r="A15" s="253" t="s">
        <v>216</v>
      </c>
      <c r="B15" s="253" t="s">
        <v>219</v>
      </c>
      <c r="C15" s="1"/>
      <c r="D15" s="1"/>
      <c r="E15" s="1"/>
      <c r="F15" s="1"/>
      <c r="G15" s="1"/>
    </row>
    <row r="16" spans="1:11" x14ac:dyDescent="0.2">
      <c r="A16" s="425" t="s">
        <v>199</v>
      </c>
      <c r="B16" s="426" t="s">
        <v>28</v>
      </c>
      <c r="C16" s="427"/>
      <c r="D16" s="427"/>
      <c r="E16" s="427"/>
      <c r="F16" s="428"/>
      <c r="G16" s="425" t="s">
        <v>200</v>
      </c>
      <c r="H16" s="429"/>
      <c r="I16" s="430" t="s">
        <v>201</v>
      </c>
      <c r="J16" s="431" t="s">
        <v>202</v>
      </c>
      <c r="K16" s="432" t="s">
        <v>203</v>
      </c>
    </row>
    <row r="18" spans="1:11" ht="228" customHeight="1" x14ac:dyDescent="0.2">
      <c r="A18" s="634" t="s">
        <v>220</v>
      </c>
      <c r="B18" s="634"/>
      <c r="C18" s="634"/>
      <c r="D18" s="634"/>
      <c r="E18" s="634"/>
      <c r="F18" s="634"/>
      <c r="G18" s="634"/>
      <c r="H18" s="634"/>
      <c r="I18" s="634"/>
      <c r="J18" s="634"/>
      <c r="K18" s="634"/>
    </row>
    <row r="19" spans="1:11" x14ac:dyDescent="0.2">
      <c r="A19" s="418"/>
      <c r="B19" s="418"/>
      <c r="C19" s="417"/>
      <c r="D19" s="417"/>
      <c r="E19" s="417"/>
      <c r="F19" s="417"/>
      <c r="G19" s="418"/>
      <c r="H19" s="417"/>
      <c r="I19" s="419"/>
      <c r="J19" s="419"/>
      <c r="K19" s="420"/>
    </row>
    <row r="20" spans="1:11" x14ac:dyDescent="0.2">
      <c r="A20" s="421" t="s">
        <v>2803</v>
      </c>
      <c r="B20" s="421"/>
      <c r="C20" s="417"/>
      <c r="D20" s="417"/>
      <c r="E20" s="417"/>
      <c r="F20" s="417"/>
      <c r="G20" s="421"/>
      <c r="H20" s="417"/>
      <c r="I20" s="422"/>
      <c r="J20" s="423"/>
      <c r="K20" s="422"/>
    </row>
    <row r="21" spans="1:11" x14ac:dyDescent="0.2">
      <c r="A21" s="421"/>
      <c r="B21" s="421"/>
      <c r="C21" s="417"/>
      <c r="D21" s="417"/>
      <c r="E21" s="417"/>
      <c r="F21" s="417"/>
      <c r="G21" s="421"/>
      <c r="H21" s="417"/>
      <c r="I21" s="422"/>
      <c r="J21" s="423"/>
      <c r="K21" s="422"/>
    </row>
    <row r="22" spans="1:11" x14ac:dyDescent="0.2">
      <c r="A22" s="421"/>
      <c r="B22" s="421"/>
      <c r="C22" s="417"/>
      <c r="D22" s="417"/>
      <c r="E22" s="417"/>
      <c r="F22" s="417"/>
      <c r="G22" s="421"/>
      <c r="H22" s="417"/>
      <c r="I22" s="422"/>
      <c r="J22" s="423"/>
      <c r="K22" s="422"/>
    </row>
    <row r="23" spans="1:11" x14ac:dyDescent="0.2">
      <c r="A23" s="421"/>
      <c r="B23" s="421"/>
      <c r="C23" s="417"/>
      <c r="D23" s="417"/>
      <c r="E23" s="417"/>
      <c r="F23" s="417"/>
      <c r="G23" s="421"/>
      <c r="H23" s="417"/>
      <c r="I23" s="422"/>
      <c r="J23" s="423"/>
      <c r="K23" s="422"/>
    </row>
    <row r="24" spans="1:11" x14ac:dyDescent="0.2">
      <c r="A24" s="421"/>
      <c r="B24" s="421"/>
      <c r="C24" s="417"/>
      <c r="D24" s="417"/>
      <c r="E24" s="417"/>
      <c r="F24" s="417"/>
      <c r="G24" s="421"/>
      <c r="H24" s="417"/>
      <c r="I24" s="422"/>
      <c r="J24" s="423"/>
      <c r="K24" s="422"/>
    </row>
    <row r="25" spans="1:11" x14ac:dyDescent="0.2">
      <c r="A25" s="421"/>
      <c r="B25" s="421"/>
      <c r="C25" s="417"/>
      <c r="D25" s="417"/>
      <c r="E25" s="417"/>
      <c r="F25" s="417"/>
      <c r="G25" s="421"/>
      <c r="H25" s="417"/>
      <c r="I25" s="422"/>
      <c r="J25" s="423"/>
      <c r="K25" s="422"/>
    </row>
    <row r="26" spans="1:11" x14ac:dyDescent="0.2">
      <c r="A26" s="417"/>
      <c r="B26" s="421"/>
      <c r="C26" s="417"/>
      <c r="D26" s="417"/>
      <c r="E26" s="417"/>
      <c r="F26" s="417"/>
      <c r="G26" s="417"/>
      <c r="H26" s="417"/>
      <c r="I26" s="422"/>
      <c r="J26" s="423"/>
      <c r="K26" s="422"/>
    </row>
    <row r="27" spans="1:11" x14ac:dyDescent="0.2">
      <c r="A27" s="417"/>
      <c r="B27" s="418"/>
      <c r="C27" s="417"/>
      <c r="D27" s="417"/>
      <c r="E27" s="417"/>
      <c r="F27" s="417"/>
      <c r="G27" s="417"/>
      <c r="H27" s="417"/>
      <c r="I27" s="417"/>
      <c r="J27" s="417"/>
      <c r="K27" s="424"/>
    </row>
  </sheetData>
  <sheetProtection algorithmName="SHA-512" hashValue="qdD9sXKbVJEIHWLb2OytsQMyuPJnKztfeaTBOrjVAQ3hfM0jf3/gvIYrz7urWhiirvBARd0MlpTdOa0HO6SsoQ==" saltValue="+OsAvu0jszd+nprCMKg90w==" spinCount="100000" sheet="1" objects="1" scenarios="1"/>
  <mergeCells count="1">
    <mergeCell ref="A18:K18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Início</vt:lpstr>
      <vt:lpstr>Ajuda 01</vt:lpstr>
      <vt:lpstr>Ajuda 02</vt:lpstr>
      <vt:lpstr>Ajuda 03</vt:lpstr>
      <vt:lpstr>Planilha</vt:lpstr>
      <vt:lpstr>LDI</vt:lpstr>
      <vt:lpstr>Cronograma</vt:lpstr>
      <vt:lpstr>Composições</vt:lpstr>
      <vt:lpstr>'Ajuda 03'!Area_de_impressao</vt:lpstr>
      <vt:lpstr>Composições!Titulos_de_impressao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Orçamentária</dc:title>
  <dc:subject>Controle de Medição</dc:subject>
  <dc:creator>Eduardo Fernando da Silva &amp; Paulo Lagoeiro</dc:creator>
  <cp:lastModifiedBy>Alessandro Eloisio Timoteo</cp:lastModifiedBy>
  <cp:lastPrinted>2014-07-29T14:00:42Z</cp:lastPrinted>
  <dcterms:created xsi:type="dcterms:W3CDTF">1997-11-05T13:09:03Z</dcterms:created>
  <dcterms:modified xsi:type="dcterms:W3CDTF">2025-06-27T12:33:23Z</dcterms:modified>
</cp:coreProperties>
</file>